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45" yWindow="0" windowWidth="14295" windowHeight="4365" activeTab="1"/>
  </bookViews>
  <sheets>
    <sheet name="ورقة1" sheetId="1" r:id="rId1"/>
    <sheet name="تقرير" sheetId="4" r:id="rId2"/>
  </sheets>
  <definedNames>
    <definedName name="العملاء">ورقة1!$D$5:$D$58</definedName>
  </definedNames>
  <calcPr calcId="124519"/>
</workbook>
</file>

<file path=xl/calcChain.xml><?xml version="1.0" encoding="utf-8"?>
<calcChain xmlns="http://schemas.openxmlformats.org/spreadsheetml/2006/main">
  <c r="C6" i="4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"/>
  <c r="A6"/>
  <c r="I6" s="1"/>
  <c r="A7"/>
  <c r="I7" s="1"/>
  <c r="A8"/>
  <c r="I8" s="1"/>
  <c r="A9"/>
  <c r="A10"/>
  <c r="I10" s="1"/>
  <c r="A11"/>
  <c r="I11" s="1"/>
  <c r="A12"/>
  <c r="I12" s="1"/>
  <c r="A13"/>
  <c r="I13" s="1"/>
  <c r="A14"/>
  <c r="I14" s="1"/>
  <c r="A15"/>
  <c r="A16"/>
  <c r="I16" s="1"/>
  <c r="A17"/>
  <c r="I17" s="1"/>
  <c r="A18"/>
  <c r="I18" s="1"/>
  <c r="A19"/>
  <c r="I19" s="1"/>
  <c r="A20"/>
  <c r="I20" s="1"/>
  <c r="A21"/>
  <c r="I21" s="1"/>
  <c r="A22"/>
  <c r="I22" s="1"/>
  <c r="A23"/>
  <c r="I23" s="1"/>
  <c r="A24"/>
  <c r="I24" s="1"/>
  <c r="A25"/>
  <c r="I25" s="1"/>
  <c r="A26"/>
  <c r="I26" s="1"/>
  <c r="A27"/>
  <c r="I27" s="1"/>
  <c r="A28"/>
  <c r="I28" s="1"/>
  <c r="A29"/>
  <c r="I29" s="1"/>
  <c r="A30"/>
  <c r="I30" s="1"/>
  <c r="A31"/>
  <c r="I31" s="1"/>
  <c r="A32"/>
  <c r="I32" s="1"/>
  <c r="A33"/>
  <c r="I33" s="1"/>
  <c r="A34"/>
  <c r="I34" s="1"/>
  <c r="A35"/>
  <c r="I35" s="1"/>
  <c r="A36"/>
  <c r="I36" s="1"/>
  <c r="A37"/>
  <c r="I37" s="1"/>
  <c r="A38"/>
  <c r="I38" s="1"/>
  <c r="A39"/>
  <c r="I39" s="1"/>
  <c r="A40"/>
  <c r="I40" s="1"/>
  <c r="A41"/>
  <c r="I41" s="1"/>
  <c r="A42"/>
  <c r="I42" s="1"/>
  <c r="A43"/>
  <c r="I43" s="1"/>
  <c r="A44"/>
  <c r="I44" s="1"/>
  <c r="A45"/>
  <c r="I45" s="1"/>
  <c r="A46"/>
  <c r="I46" s="1"/>
  <c r="A47"/>
  <c r="I47" s="1"/>
  <c r="A48"/>
  <c r="I48" s="1"/>
  <c r="A49"/>
  <c r="I49" s="1"/>
  <c r="A50"/>
  <c r="I50" s="1"/>
  <c r="A51"/>
  <c r="I51" s="1"/>
  <c r="A52"/>
  <c r="I52" s="1"/>
  <c r="A53"/>
  <c r="I53" s="1"/>
  <c r="A54"/>
  <c r="I54" s="1"/>
  <c r="A55"/>
  <c r="I55" s="1"/>
  <c r="A56"/>
  <c r="I56" s="1"/>
  <c r="A57"/>
  <c r="I57" s="1"/>
  <c r="A58"/>
  <c r="I58" s="1"/>
  <c r="A5"/>
  <c r="A6" i="1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"/>
  <c r="D58" i="4" l="1"/>
  <c r="D56"/>
  <c r="D54"/>
  <c r="D52"/>
  <c r="D50"/>
  <c r="D48"/>
  <c r="D46"/>
  <c r="D44"/>
  <c r="D42"/>
  <c r="D40"/>
  <c r="D38"/>
  <c r="D36"/>
  <c r="D34"/>
  <c r="D32"/>
  <c r="D30"/>
  <c r="D28"/>
  <c r="D26"/>
  <c r="D24"/>
  <c r="D22"/>
  <c r="D20"/>
  <c r="D18"/>
  <c r="D16"/>
  <c r="D14"/>
  <c r="D12"/>
  <c r="D10"/>
  <c r="D8"/>
  <c r="D6"/>
  <c r="E58"/>
  <c r="E56"/>
  <c r="E54"/>
  <c r="E52"/>
  <c r="E50"/>
  <c r="E48"/>
  <c r="E46"/>
  <c r="E44"/>
  <c r="E42"/>
  <c r="E40"/>
  <c r="E38"/>
  <c r="E36"/>
  <c r="E34"/>
  <c r="E32"/>
  <c r="E30"/>
  <c r="E28"/>
  <c r="E26"/>
  <c r="E24"/>
  <c r="E22"/>
  <c r="E20"/>
  <c r="E18"/>
  <c r="E16"/>
  <c r="E14"/>
  <c r="E12"/>
  <c r="E10"/>
  <c r="E8"/>
  <c r="E6"/>
  <c r="F58"/>
  <c r="F56"/>
  <c r="F54"/>
  <c r="F52"/>
  <c r="F50"/>
  <c r="F48"/>
  <c r="F46"/>
  <c r="F44"/>
  <c r="F42"/>
  <c r="F40"/>
  <c r="F38"/>
  <c r="F36"/>
  <c r="F34"/>
  <c r="F32"/>
  <c r="F30"/>
  <c r="F28"/>
  <c r="F26"/>
  <c r="F24"/>
  <c r="F22"/>
  <c r="F20"/>
  <c r="F18"/>
  <c r="F16"/>
  <c r="F14"/>
  <c r="F12"/>
  <c r="F10"/>
  <c r="F8"/>
  <c r="F6"/>
  <c r="H58"/>
  <c r="H56"/>
  <c r="H54"/>
  <c r="H52"/>
  <c r="H50"/>
  <c r="H48"/>
  <c r="H46"/>
  <c r="H44"/>
  <c r="H42"/>
  <c r="H40"/>
  <c r="H38"/>
  <c r="H36"/>
  <c r="H34"/>
  <c r="H32"/>
  <c r="H30"/>
  <c r="H28"/>
  <c r="H26"/>
  <c r="H24"/>
  <c r="H22"/>
  <c r="H20"/>
  <c r="H18"/>
  <c r="H16"/>
  <c r="H14"/>
  <c r="H12"/>
  <c r="H10"/>
  <c r="H8"/>
  <c r="H6"/>
  <c r="D5"/>
  <c r="D57"/>
  <c r="D55"/>
  <c r="D53"/>
  <c r="D51"/>
  <c r="D49"/>
  <c r="D47"/>
  <c r="D45"/>
  <c r="D43"/>
  <c r="D41"/>
  <c r="D39"/>
  <c r="D37"/>
  <c r="D35"/>
  <c r="D33"/>
  <c r="D31"/>
  <c r="D29"/>
  <c r="D27"/>
  <c r="D25"/>
  <c r="D23"/>
  <c r="D21"/>
  <c r="D19"/>
  <c r="D17"/>
  <c r="D15"/>
  <c r="D13"/>
  <c r="D11"/>
  <c r="D9"/>
  <c r="D7"/>
  <c r="E5"/>
  <c r="E57"/>
  <c r="E55"/>
  <c r="E53"/>
  <c r="E51"/>
  <c r="E49"/>
  <c r="E47"/>
  <c r="E45"/>
  <c r="E43"/>
  <c r="E41"/>
  <c r="E39"/>
  <c r="E37"/>
  <c r="E35"/>
  <c r="E33"/>
  <c r="E31"/>
  <c r="E29"/>
  <c r="E27"/>
  <c r="E25"/>
  <c r="E23"/>
  <c r="E21"/>
  <c r="E19"/>
  <c r="E17"/>
  <c r="E15"/>
  <c r="E13"/>
  <c r="E11"/>
  <c r="E9"/>
  <c r="E7"/>
  <c r="F5"/>
  <c r="F57"/>
  <c r="F55"/>
  <c r="F53"/>
  <c r="F51"/>
  <c r="F49"/>
  <c r="F47"/>
  <c r="F45"/>
  <c r="F43"/>
  <c r="F41"/>
  <c r="F39"/>
  <c r="F37"/>
  <c r="F35"/>
  <c r="F33"/>
  <c r="F31"/>
  <c r="F29"/>
  <c r="F27"/>
  <c r="F25"/>
  <c r="F23"/>
  <c r="F21"/>
  <c r="F19"/>
  <c r="F17"/>
  <c r="F15"/>
  <c r="F13"/>
  <c r="F11"/>
  <c r="F9"/>
  <c r="F7"/>
  <c r="H5"/>
  <c r="H57"/>
  <c r="H55"/>
  <c r="H53"/>
  <c r="H51"/>
  <c r="H49"/>
  <c r="H47"/>
  <c r="H45"/>
  <c r="H43"/>
  <c r="H41"/>
  <c r="H39"/>
  <c r="H37"/>
  <c r="H35"/>
  <c r="H33"/>
  <c r="H31"/>
  <c r="H29"/>
  <c r="H27"/>
  <c r="H25"/>
  <c r="H23"/>
  <c r="H21"/>
  <c r="H19"/>
  <c r="H17"/>
  <c r="H15"/>
  <c r="H13"/>
  <c r="H11"/>
  <c r="H9"/>
  <c r="H7"/>
  <c r="I5"/>
  <c r="I15"/>
  <c r="I9"/>
  <c r="G6"/>
  <c r="J6" l="1"/>
  <c r="G12"/>
  <c r="J12" s="1"/>
  <c r="G10"/>
  <c r="G9"/>
  <c r="J9" s="1"/>
  <c r="G7"/>
  <c r="J7" s="1"/>
  <c r="G6" i="1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"/>
  <c r="J10" i="4" l="1"/>
  <c r="G13"/>
  <c r="G15"/>
  <c r="J15" s="1"/>
  <c r="J13"/>
  <c r="G8"/>
  <c r="J8" s="1"/>
  <c r="G5"/>
  <c r="J5" s="1"/>
  <c r="G18" l="1"/>
  <c r="J18" s="1"/>
  <c r="G16"/>
  <c r="J16" s="1"/>
  <c r="G11"/>
  <c r="J11" s="1"/>
  <c r="G19" l="1"/>
  <c r="J19" s="1"/>
  <c r="G21"/>
  <c r="J21" s="1"/>
  <c r="G14"/>
  <c r="J14" s="1"/>
  <c r="G24" l="1"/>
  <c r="J24" s="1"/>
  <c r="G22"/>
  <c r="J22" s="1"/>
  <c r="G17"/>
  <c r="J17" s="1"/>
  <c r="G25" l="1"/>
  <c r="J25" s="1"/>
  <c r="G27"/>
  <c r="J27" s="1"/>
  <c r="G20"/>
  <c r="J20" s="1"/>
  <c r="G28" l="1"/>
  <c r="J28" s="1"/>
  <c r="G30"/>
  <c r="J30" s="1"/>
  <c r="G23"/>
  <c r="J23" s="1"/>
  <c r="G33" l="1"/>
  <c r="J33" s="1"/>
  <c r="G31"/>
  <c r="J31" s="1"/>
  <c r="G26"/>
  <c r="J26" s="1"/>
  <c r="G34" l="1"/>
  <c r="J34" s="1"/>
  <c r="G36"/>
  <c r="J36" s="1"/>
  <c r="G29"/>
  <c r="J29" s="1"/>
  <c r="G37" l="1"/>
  <c r="J37" s="1"/>
  <c r="G39"/>
  <c r="J39" s="1"/>
  <c r="G32"/>
  <c r="J32" s="1"/>
  <c r="G42" l="1"/>
  <c r="J42" s="1"/>
  <c r="G40"/>
  <c r="J40" s="1"/>
  <c r="G35"/>
  <c r="J35" s="1"/>
  <c r="G43" l="1"/>
  <c r="J43" s="1"/>
  <c r="G48"/>
  <c r="J48" s="1"/>
  <c r="G45"/>
  <c r="J45" s="1"/>
  <c r="G38"/>
  <c r="J38" s="1"/>
  <c r="G46" l="1"/>
  <c r="J46" s="1"/>
  <c r="G41"/>
  <c r="J41" s="1"/>
  <c r="G51" l="1"/>
  <c r="J51" s="1"/>
  <c r="G49"/>
  <c r="J49" s="1"/>
  <c r="G44"/>
  <c r="J44" s="1"/>
  <c r="G54" l="1"/>
  <c r="J54" s="1"/>
  <c r="G57"/>
  <c r="G52"/>
  <c r="J52" s="1"/>
  <c r="G47"/>
  <c r="J47" s="1"/>
  <c r="J57" l="1"/>
  <c r="G55"/>
  <c r="J55" s="1"/>
  <c r="G50"/>
  <c r="J50" s="1"/>
  <c r="G58" l="1"/>
  <c r="J58" s="1"/>
  <c r="I3"/>
  <c r="G53"/>
  <c r="J53" s="1"/>
  <c r="G56" l="1"/>
  <c r="G3" s="1"/>
  <c r="H3"/>
  <c r="J56" l="1"/>
  <c r="J3" s="1"/>
</calcChain>
</file>

<file path=xl/sharedStrings.xml><?xml version="1.0" encoding="utf-8"?>
<sst xmlns="http://schemas.openxmlformats.org/spreadsheetml/2006/main" count="35" uniqueCount="22">
  <si>
    <t>مسلسل</t>
  </si>
  <si>
    <t xml:space="preserve">العميل </t>
  </si>
  <si>
    <t>عدد الأمتار/الأسهم</t>
  </si>
  <si>
    <t>سعر المتر</t>
  </si>
  <si>
    <t xml:space="preserve">القيمة </t>
  </si>
  <si>
    <t>المدفوع</t>
  </si>
  <si>
    <t>الباقى</t>
  </si>
  <si>
    <t>السمسار</t>
  </si>
  <si>
    <t>عمــــــــولة</t>
  </si>
  <si>
    <t>التاريخ</t>
  </si>
  <si>
    <t>احمد محمد محمود</t>
  </si>
  <si>
    <t>ياسر على محمد</t>
  </si>
  <si>
    <t>محمد صبحى درويش</t>
  </si>
  <si>
    <t>فايز مصطفى ثابت</t>
  </si>
  <si>
    <t>محمد ابو العلا محمد</t>
  </si>
  <si>
    <t>سيد محمود البدرى</t>
  </si>
  <si>
    <t>منير محمد احمد</t>
  </si>
  <si>
    <t>يسرى عبد الله محمد</t>
  </si>
  <si>
    <t>سمير على احمد</t>
  </si>
  <si>
    <t>اسلام محمد اسماعيل</t>
  </si>
  <si>
    <t>حسابات العملاء</t>
  </si>
  <si>
    <t>اختر عميل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</si>
</sst>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6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gradientFill degree="45">
        <stop position="0">
          <color theme="0"/>
        </stop>
        <stop position="1">
          <color theme="9" tint="0.40000610370189521"/>
        </stop>
      </gradient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/>
    <xf numFmtId="0" fontId="2" fillId="0" borderId="7" xfId="0" applyFont="1" applyBorder="1"/>
    <xf numFmtId="0" fontId="2" fillId="0" borderId="11" xfId="0" applyFont="1" applyBorder="1"/>
    <xf numFmtId="0" fontId="2" fillId="0" borderId="1" xfId="0" applyFont="1" applyFill="1" applyBorder="1"/>
    <xf numFmtId="0" fontId="1" fillId="2" borderId="3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1" fillId="2" borderId="4" xfId="0" applyFont="1" applyFill="1" applyBorder="1" applyAlignment="1">
      <alignment horizontal="center" vertical="center"/>
    </xf>
    <xf numFmtId="14" fontId="2" fillId="2" borderId="6" xfId="0" applyNumberFormat="1" applyFont="1" applyFill="1" applyBorder="1"/>
    <xf numFmtId="0" fontId="2" fillId="2" borderId="6" xfId="0" applyFont="1" applyFill="1" applyBorder="1"/>
    <xf numFmtId="0" fontId="2" fillId="2" borderId="8" xfId="0" applyFont="1" applyFill="1" applyBorder="1"/>
    <xf numFmtId="0" fontId="2" fillId="0" borderId="11" xfId="0" applyFont="1" applyFill="1" applyBorder="1"/>
    <xf numFmtId="0" fontId="1" fillId="0" borderId="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/>
    <xf numFmtId="0" fontId="2" fillId="2" borderId="11" xfId="0" applyFont="1" applyFill="1" applyBorder="1"/>
    <xf numFmtId="16" fontId="2" fillId="2" borderId="6" xfId="0" applyNumberFormat="1" applyFont="1" applyFill="1" applyBorder="1"/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3" fontId="5" fillId="0" borderId="0" xfId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rightToLeft="1" topLeftCell="B1" workbookViewId="0">
      <selection sqref="A1:A1048576"/>
    </sheetView>
  </sheetViews>
  <sheetFormatPr defaultRowHeight="14.25"/>
  <cols>
    <col min="1" max="1" width="12.625" hidden="1" customWidth="1"/>
    <col min="3" max="3" width="17.375" customWidth="1"/>
    <col min="4" max="4" width="23" customWidth="1"/>
    <col min="5" max="5" width="18" customWidth="1"/>
    <col min="6" max="6" width="11.375" customWidth="1"/>
    <col min="7" max="7" width="12.125" customWidth="1"/>
    <col min="8" max="8" width="12" customWidth="1"/>
    <col min="9" max="9" width="12.125" customWidth="1"/>
    <col min="10" max="10" width="11.25" customWidth="1"/>
    <col min="11" max="11" width="12.875" customWidth="1"/>
  </cols>
  <sheetData>
    <row r="1" spans="1:11">
      <c r="G1" s="22" t="s">
        <v>20</v>
      </c>
      <c r="H1" s="22"/>
      <c r="I1" s="22"/>
      <c r="J1" s="22"/>
    </row>
    <row r="2" spans="1:11">
      <c r="G2" s="22"/>
      <c r="H2" s="22"/>
      <c r="I2" s="22"/>
      <c r="J2" s="22"/>
    </row>
    <row r="3" spans="1:11" ht="15" thickBot="1"/>
    <row r="4" spans="1:11" ht="20.25">
      <c r="B4" s="14" t="s">
        <v>0</v>
      </c>
      <c r="C4" s="7" t="s">
        <v>9</v>
      </c>
      <c r="D4" s="5" t="s">
        <v>1</v>
      </c>
      <c r="E4" s="12" t="s">
        <v>2</v>
      </c>
      <c r="F4" s="12" t="s">
        <v>3</v>
      </c>
      <c r="G4" s="5" t="s">
        <v>4</v>
      </c>
      <c r="H4" s="12" t="s">
        <v>5</v>
      </c>
      <c r="I4" s="5" t="s">
        <v>6</v>
      </c>
      <c r="J4" s="12" t="s">
        <v>7</v>
      </c>
      <c r="K4" s="13" t="s">
        <v>8</v>
      </c>
    </row>
    <row r="5" spans="1:11" ht="20.25">
      <c r="A5" t="str">
        <f>COUNTIF(D$5:D5,D5)&amp;D5</f>
        <v>1احمد محمد محمود</v>
      </c>
      <c r="B5" s="15">
        <v>1</v>
      </c>
      <c r="C5" s="8">
        <v>40617</v>
      </c>
      <c r="D5" s="6" t="s">
        <v>10</v>
      </c>
      <c r="E5" s="1">
        <v>100</v>
      </c>
      <c r="F5" s="1">
        <v>1500</v>
      </c>
      <c r="G5" s="6">
        <f>F5*E5</f>
        <v>150000</v>
      </c>
      <c r="H5" s="1">
        <v>10000</v>
      </c>
      <c r="I5" s="6">
        <v>135000</v>
      </c>
      <c r="J5" s="1"/>
      <c r="K5" s="3">
        <v>5000</v>
      </c>
    </row>
    <row r="6" spans="1:11" ht="20.25">
      <c r="A6" t="str">
        <f>COUNTIF(D$5:D6,D6)&amp;D6</f>
        <v>1ياسر على محمد</v>
      </c>
      <c r="B6" s="15">
        <v>2</v>
      </c>
      <c r="C6" s="8">
        <v>40617</v>
      </c>
      <c r="D6" s="6" t="s">
        <v>11</v>
      </c>
      <c r="E6" s="1">
        <v>400</v>
      </c>
      <c r="F6" s="1">
        <v>2200</v>
      </c>
      <c r="G6" s="6">
        <f t="shared" ref="G6:G58" si="0">F6*E6</f>
        <v>880000</v>
      </c>
      <c r="H6" s="1">
        <v>500000</v>
      </c>
      <c r="I6" s="6">
        <v>380000</v>
      </c>
      <c r="J6" s="1"/>
      <c r="K6" s="3"/>
    </row>
    <row r="7" spans="1:11" ht="20.25">
      <c r="A7" t="str">
        <f>COUNTIF(D$5:D7,D7)&amp;D7</f>
        <v>2ياسر على محمد</v>
      </c>
      <c r="B7" s="15">
        <v>3</v>
      </c>
      <c r="C7" s="8">
        <v>40617</v>
      </c>
      <c r="D7" s="20" t="s">
        <v>11</v>
      </c>
      <c r="E7" s="1">
        <v>84</v>
      </c>
      <c r="F7" s="1">
        <v>700</v>
      </c>
      <c r="G7" s="6">
        <f t="shared" si="0"/>
        <v>58800</v>
      </c>
      <c r="H7" s="1">
        <v>14000</v>
      </c>
      <c r="I7" s="6">
        <v>36800</v>
      </c>
      <c r="J7" s="1"/>
      <c r="K7" s="3">
        <v>8000</v>
      </c>
    </row>
    <row r="8" spans="1:11" ht="20.25">
      <c r="A8" t="str">
        <f>COUNTIF(D$5:D8,D8)&amp;D8</f>
        <v>1محمد صبحى درويش</v>
      </c>
      <c r="B8" s="15">
        <v>4</v>
      </c>
      <c r="C8" s="9"/>
      <c r="D8" s="20" t="s">
        <v>12</v>
      </c>
      <c r="E8" s="4">
        <v>70</v>
      </c>
      <c r="F8" s="4">
        <v>1000</v>
      </c>
      <c r="G8" s="6">
        <f t="shared" si="0"/>
        <v>70000</v>
      </c>
      <c r="H8" s="18">
        <v>40000</v>
      </c>
      <c r="I8" s="6">
        <v>28000</v>
      </c>
      <c r="J8" s="4"/>
      <c r="K8" s="11">
        <v>2000</v>
      </c>
    </row>
    <row r="9" spans="1:11" ht="20.25">
      <c r="A9" t="str">
        <f>COUNTIF(D$5:D9,D9)&amp;D9</f>
        <v>2محمد صبحى درويش</v>
      </c>
      <c r="B9" s="15">
        <v>5</v>
      </c>
      <c r="C9" s="8">
        <v>41081</v>
      </c>
      <c r="D9" s="20" t="s">
        <v>12</v>
      </c>
      <c r="E9" s="4">
        <v>81</v>
      </c>
      <c r="F9" s="4">
        <v>900</v>
      </c>
      <c r="G9" s="6">
        <f t="shared" si="0"/>
        <v>72900</v>
      </c>
      <c r="H9" s="18">
        <v>30000</v>
      </c>
      <c r="I9" s="6">
        <v>42900</v>
      </c>
      <c r="J9" s="4"/>
      <c r="K9" s="11"/>
    </row>
    <row r="10" spans="1:11" ht="20.25">
      <c r="A10" t="str">
        <f>COUNTIF(D$5:D10,D10)&amp;D10</f>
        <v>1فايز مصطفى ثابت</v>
      </c>
      <c r="B10" s="15">
        <v>6</v>
      </c>
      <c r="C10" s="8"/>
      <c r="D10" s="6" t="s">
        <v>13</v>
      </c>
      <c r="E10" s="1">
        <v>85</v>
      </c>
      <c r="F10" s="1">
        <v>500</v>
      </c>
      <c r="G10" s="6">
        <f t="shared" si="0"/>
        <v>42500</v>
      </c>
      <c r="H10" s="1">
        <v>40000</v>
      </c>
      <c r="I10" s="6">
        <v>2500</v>
      </c>
      <c r="J10" s="1"/>
      <c r="K10" s="3"/>
    </row>
    <row r="11" spans="1:11" ht="20.25">
      <c r="A11" t="str">
        <f>COUNTIF(D$5:D11,D11)&amp;D11</f>
        <v>1محمد ابو العلا محمد</v>
      </c>
      <c r="B11" s="15">
        <v>7</v>
      </c>
      <c r="C11" s="9"/>
      <c r="D11" s="6" t="s">
        <v>14</v>
      </c>
      <c r="E11" s="1">
        <v>90</v>
      </c>
      <c r="F11" s="1">
        <v>680</v>
      </c>
      <c r="G11" s="6">
        <f t="shared" si="0"/>
        <v>61200</v>
      </c>
      <c r="H11" s="1">
        <v>60000</v>
      </c>
      <c r="I11" s="6">
        <v>1200</v>
      </c>
      <c r="J11" s="1"/>
      <c r="K11" s="3"/>
    </row>
    <row r="12" spans="1:11" ht="20.25">
      <c r="A12" t="str">
        <f>COUNTIF(D$5:D12,D12)&amp;D12</f>
        <v>1سيد محمود البدرى</v>
      </c>
      <c r="B12" s="15">
        <v>8</v>
      </c>
      <c r="C12" s="9"/>
      <c r="D12" s="6" t="s">
        <v>15</v>
      </c>
      <c r="E12" s="1">
        <v>110</v>
      </c>
      <c r="F12" s="1">
        <v>1100</v>
      </c>
      <c r="G12" s="6">
        <f t="shared" si="0"/>
        <v>121000</v>
      </c>
      <c r="H12" s="1">
        <v>10000</v>
      </c>
      <c r="I12" s="6">
        <v>106000</v>
      </c>
      <c r="J12" s="1"/>
      <c r="K12" s="3">
        <v>5000</v>
      </c>
    </row>
    <row r="13" spans="1:11" ht="20.25">
      <c r="A13" t="str">
        <f>COUNTIF(D$5:D13,D13)&amp;D13</f>
        <v>1منير محمد احمد</v>
      </c>
      <c r="B13" s="15">
        <v>9</v>
      </c>
      <c r="C13" s="8"/>
      <c r="D13" s="6" t="s">
        <v>16</v>
      </c>
      <c r="E13" s="1">
        <v>200</v>
      </c>
      <c r="F13" s="1">
        <v>890</v>
      </c>
      <c r="G13" s="6">
        <f t="shared" si="0"/>
        <v>178000</v>
      </c>
      <c r="H13" s="1">
        <v>100000</v>
      </c>
      <c r="I13" s="6">
        <v>78000</v>
      </c>
      <c r="J13" s="1"/>
      <c r="K13" s="11"/>
    </row>
    <row r="14" spans="1:11" ht="20.25">
      <c r="A14" t="str">
        <f>COUNTIF(D$5:D14,D14)&amp;D14</f>
        <v>1يسرى عبد الله محمد</v>
      </c>
      <c r="B14" s="15">
        <v>10</v>
      </c>
      <c r="C14" s="16"/>
      <c r="D14" s="6" t="s">
        <v>17</v>
      </c>
      <c r="E14" s="1">
        <v>70</v>
      </c>
      <c r="F14" s="1">
        <v>700</v>
      </c>
      <c r="G14" s="6">
        <f t="shared" si="0"/>
        <v>49000</v>
      </c>
      <c r="H14" s="1">
        <v>40000</v>
      </c>
      <c r="I14" s="6">
        <v>9000</v>
      </c>
      <c r="J14" s="1"/>
      <c r="K14" s="3"/>
    </row>
    <row r="15" spans="1:11" ht="20.25">
      <c r="A15" t="str">
        <f>COUNTIF(D$5:D15,D15)&amp;D15</f>
        <v>1سمير على احمد</v>
      </c>
      <c r="B15" s="15">
        <v>11</v>
      </c>
      <c r="C15" s="8">
        <v>41207</v>
      </c>
      <c r="D15" s="6" t="s">
        <v>18</v>
      </c>
      <c r="E15" s="1">
        <v>86</v>
      </c>
      <c r="F15" s="1">
        <v>360</v>
      </c>
      <c r="G15" s="6">
        <f t="shared" si="0"/>
        <v>30960</v>
      </c>
      <c r="H15" s="1">
        <v>6000</v>
      </c>
      <c r="I15" s="6">
        <v>24960</v>
      </c>
      <c r="J15" s="1"/>
      <c r="K15" s="3"/>
    </row>
    <row r="16" spans="1:11" ht="20.25">
      <c r="A16" t="str">
        <f>COUNTIF(D$5:D16,D16)&amp;D16</f>
        <v>1اسلام محمد اسماعيل</v>
      </c>
      <c r="B16" s="15">
        <v>12</v>
      </c>
      <c r="C16" s="9"/>
      <c r="D16" s="6" t="s">
        <v>19</v>
      </c>
      <c r="E16" s="1">
        <v>69</v>
      </c>
      <c r="F16" s="1">
        <v>800</v>
      </c>
      <c r="G16" s="6">
        <f t="shared" si="0"/>
        <v>55200</v>
      </c>
      <c r="H16" s="1">
        <v>50000</v>
      </c>
      <c r="I16" s="6">
        <v>5200</v>
      </c>
      <c r="J16" s="1"/>
      <c r="K16" s="3"/>
    </row>
    <row r="17" spans="1:11" ht="20.25">
      <c r="A17" t="str">
        <f>COUNTIF(D$5:D17,D17)&amp;D17</f>
        <v>0</v>
      </c>
      <c r="B17" s="15">
        <v>13</v>
      </c>
      <c r="C17" s="9"/>
      <c r="D17" s="20"/>
      <c r="E17" s="1"/>
      <c r="F17" s="1"/>
      <c r="G17" s="6">
        <f t="shared" si="0"/>
        <v>0</v>
      </c>
      <c r="H17" s="1"/>
      <c r="I17" s="6">
        <v>0</v>
      </c>
      <c r="J17" s="1"/>
      <c r="K17" s="3"/>
    </row>
    <row r="18" spans="1:11" ht="20.25">
      <c r="A18" t="str">
        <f>COUNTIF(D$5:D18,D18)&amp;D18</f>
        <v>0</v>
      </c>
      <c r="B18" s="15">
        <v>14</v>
      </c>
      <c r="C18" s="8"/>
      <c r="D18" s="21"/>
      <c r="E18" s="1"/>
      <c r="F18" s="1"/>
      <c r="G18" s="6">
        <f t="shared" si="0"/>
        <v>0</v>
      </c>
      <c r="H18" s="1"/>
      <c r="I18" s="6">
        <v>0</v>
      </c>
      <c r="J18" s="1"/>
      <c r="K18" s="3"/>
    </row>
    <row r="19" spans="1:11" ht="20.25">
      <c r="A19" t="str">
        <f>COUNTIF(D$5:D19,D19)&amp;D19</f>
        <v>0</v>
      </c>
      <c r="B19" s="15">
        <v>15</v>
      </c>
      <c r="C19" s="8"/>
      <c r="D19" s="6"/>
      <c r="E19" s="1"/>
      <c r="F19" s="1"/>
      <c r="G19" s="6">
        <f t="shared" si="0"/>
        <v>0</v>
      </c>
      <c r="H19" s="1"/>
      <c r="I19" s="6">
        <v>0</v>
      </c>
      <c r="J19" s="1"/>
      <c r="K19" s="3"/>
    </row>
    <row r="20" spans="1:11" ht="20.25">
      <c r="A20" t="str">
        <f>COUNTIF(D$5:D20,D20)&amp;D20</f>
        <v>0</v>
      </c>
      <c r="B20" s="15">
        <v>16</v>
      </c>
      <c r="C20" s="8"/>
      <c r="D20" s="6"/>
      <c r="E20" s="1"/>
      <c r="F20" s="1"/>
      <c r="G20" s="6">
        <f t="shared" si="0"/>
        <v>0</v>
      </c>
      <c r="H20" s="1"/>
      <c r="I20" s="6">
        <v>0</v>
      </c>
      <c r="J20" s="1"/>
      <c r="K20" s="3"/>
    </row>
    <row r="21" spans="1:11" ht="20.25">
      <c r="A21" t="str">
        <f>COUNTIF(D$5:D21,D21)&amp;D21</f>
        <v>0</v>
      </c>
      <c r="B21" s="15">
        <v>17</v>
      </c>
      <c r="C21" s="9"/>
      <c r="D21" s="6"/>
      <c r="E21" s="1"/>
      <c r="F21" s="1"/>
      <c r="G21" s="6">
        <f t="shared" si="0"/>
        <v>0</v>
      </c>
      <c r="H21" s="1"/>
      <c r="I21" s="6">
        <v>0</v>
      </c>
      <c r="J21" s="1"/>
      <c r="K21" s="3"/>
    </row>
    <row r="22" spans="1:11" ht="20.25">
      <c r="A22" t="str">
        <f>COUNTIF(D$5:D22,D22)&amp;D22</f>
        <v>0</v>
      </c>
      <c r="B22" s="15">
        <v>18</v>
      </c>
      <c r="C22" s="9"/>
      <c r="D22" s="6"/>
      <c r="E22" s="1"/>
      <c r="F22" s="1"/>
      <c r="G22" s="6">
        <f t="shared" si="0"/>
        <v>0</v>
      </c>
      <c r="H22" s="1"/>
      <c r="I22" s="6">
        <v>0</v>
      </c>
      <c r="J22" s="1"/>
      <c r="K22" s="3"/>
    </row>
    <row r="23" spans="1:11" ht="20.25">
      <c r="A23" t="str">
        <f>COUNTIF(D$5:D23,D23)&amp;D23</f>
        <v>0</v>
      </c>
      <c r="B23" s="15">
        <v>19</v>
      </c>
      <c r="C23" s="9"/>
      <c r="D23" s="6"/>
      <c r="E23" s="1"/>
      <c r="F23" s="1"/>
      <c r="G23" s="6">
        <f t="shared" si="0"/>
        <v>0</v>
      </c>
      <c r="H23" s="1"/>
      <c r="I23" s="6">
        <v>0</v>
      </c>
      <c r="J23" s="1"/>
      <c r="K23" s="3"/>
    </row>
    <row r="24" spans="1:11" ht="20.25">
      <c r="A24" t="str">
        <f>COUNTIF(D$5:D24,D24)&amp;D24</f>
        <v>0</v>
      </c>
      <c r="B24" s="15">
        <v>20</v>
      </c>
      <c r="C24" s="8"/>
      <c r="D24" s="6"/>
      <c r="E24" s="1"/>
      <c r="F24" s="1"/>
      <c r="G24" s="6">
        <f t="shared" si="0"/>
        <v>0</v>
      </c>
      <c r="H24" s="1"/>
      <c r="I24" s="6">
        <v>0</v>
      </c>
      <c r="J24" s="1"/>
      <c r="K24" s="3"/>
    </row>
    <row r="25" spans="1:11" ht="20.25">
      <c r="A25" t="str">
        <f>COUNTIF(D$5:D25,D25)&amp;D25</f>
        <v>0</v>
      </c>
      <c r="B25" s="15">
        <v>21</v>
      </c>
      <c r="C25" s="9"/>
      <c r="D25" s="6"/>
      <c r="E25" s="1"/>
      <c r="F25" s="1"/>
      <c r="G25" s="6">
        <f t="shared" si="0"/>
        <v>0</v>
      </c>
      <c r="H25" s="1"/>
      <c r="I25" s="6">
        <v>0</v>
      </c>
      <c r="J25" s="1"/>
      <c r="K25" s="3"/>
    </row>
    <row r="26" spans="1:11" ht="20.25">
      <c r="A26" t="str">
        <f>COUNTIF(D$5:D26,D26)&amp;D26</f>
        <v>0</v>
      </c>
      <c r="B26" s="15">
        <v>22</v>
      </c>
      <c r="C26" s="9"/>
      <c r="D26" s="6"/>
      <c r="E26" s="1"/>
      <c r="F26" s="1"/>
      <c r="G26" s="6">
        <f t="shared" si="0"/>
        <v>0</v>
      </c>
      <c r="H26" s="1"/>
      <c r="I26" s="6">
        <v>0</v>
      </c>
      <c r="J26" s="1"/>
      <c r="K26" s="3"/>
    </row>
    <row r="27" spans="1:11" ht="20.25">
      <c r="A27" t="str">
        <f>COUNTIF(D$5:D27,D27)&amp;D27</f>
        <v>0</v>
      </c>
      <c r="B27" s="15">
        <v>23</v>
      </c>
      <c r="C27" s="9"/>
      <c r="D27" s="6"/>
      <c r="E27" s="1"/>
      <c r="F27" s="1"/>
      <c r="G27" s="6">
        <f t="shared" si="0"/>
        <v>0</v>
      </c>
      <c r="H27" s="1"/>
      <c r="I27" s="6">
        <v>0</v>
      </c>
      <c r="J27" s="1"/>
      <c r="K27" s="3"/>
    </row>
    <row r="28" spans="1:11" ht="20.25">
      <c r="A28" t="str">
        <f>COUNTIF(D$5:D28,D28)&amp;D28</f>
        <v>0</v>
      </c>
      <c r="B28" s="15">
        <v>24</v>
      </c>
      <c r="C28" s="9"/>
      <c r="D28" s="6"/>
      <c r="E28" s="1"/>
      <c r="F28" s="1"/>
      <c r="G28" s="6">
        <f t="shared" si="0"/>
        <v>0</v>
      </c>
      <c r="H28" s="1"/>
      <c r="I28" s="6">
        <v>0</v>
      </c>
      <c r="J28" s="1"/>
      <c r="K28" s="3"/>
    </row>
    <row r="29" spans="1:11" ht="20.25">
      <c r="A29" t="str">
        <f>COUNTIF(D$5:D29,D29)&amp;D29</f>
        <v>0</v>
      </c>
      <c r="B29" s="15">
        <v>25</v>
      </c>
      <c r="C29" s="9"/>
      <c r="D29" s="6"/>
      <c r="E29" s="1"/>
      <c r="F29" s="1"/>
      <c r="G29" s="6">
        <f t="shared" si="0"/>
        <v>0</v>
      </c>
      <c r="H29" s="1"/>
      <c r="I29" s="6">
        <v>0</v>
      </c>
      <c r="J29" s="1"/>
      <c r="K29" s="3"/>
    </row>
    <row r="30" spans="1:11" ht="20.25">
      <c r="A30" t="str">
        <f>COUNTIF(D$5:D30,D30)&amp;D30</f>
        <v>0</v>
      </c>
      <c r="B30" s="15">
        <v>26</v>
      </c>
      <c r="C30" s="9"/>
      <c r="D30" s="6"/>
      <c r="E30" s="1"/>
      <c r="F30" s="1"/>
      <c r="G30" s="6">
        <f t="shared" si="0"/>
        <v>0</v>
      </c>
      <c r="H30" s="1"/>
      <c r="I30" s="6">
        <v>0</v>
      </c>
      <c r="J30" s="1"/>
      <c r="K30" s="3"/>
    </row>
    <row r="31" spans="1:11" ht="20.25">
      <c r="A31" t="str">
        <f>COUNTIF(D$5:D31,D31)&amp;D31</f>
        <v>0</v>
      </c>
      <c r="B31" s="15">
        <v>27</v>
      </c>
      <c r="C31" s="17"/>
      <c r="D31" s="6"/>
      <c r="E31" s="1"/>
      <c r="F31" s="1"/>
      <c r="G31" s="6">
        <f t="shared" si="0"/>
        <v>0</v>
      </c>
      <c r="H31" s="1"/>
      <c r="I31" s="6">
        <v>0</v>
      </c>
      <c r="J31" s="1"/>
      <c r="K31" s="3"/>
    </row>
    <row r="32" spans="1:11" ht="20.25">
      <c r="A32" t="str">
        <f>COUNTIF(D$5:D32,D32)&amp;D32</f>
        <v>0</v>
      </c>
      <c r="B32" s="15">
        <v>28</v>
      </c>
      <c r="C32" s="9"/>
      <c r="D32" s="6"/>
      <c r="E32" s="1"/>
      <c r="F32" s="1"/>
      <c r="G32" s="6">
        <f t="shared" si="0"/>
        <v>0</v>
      </c>
      <c r="H32" s="1"/>
      <c r="I32" s="6">
        <v>0</v>
      </c>
      <c r="J32" s="4"/>
      <c r="K32" s="3"/>
    </row>
    <row r="33" spans="1:11" ht="20.25">
      <c r="A33" t="str">
        <f>COUNTIF(D$5:D33,D33)&amp;D33</f>
        <v>0</v>
      </c>
      <c r="B33" s="15">
        <v>29</v>
      </c>
      <c r="C33" s="9"/>
      <c r="D33" s="6"/>
      <c r="E33" s="1"/>
      <c r="F33" s="1"/>
      <c r="G33" s="6">
        <f t="shared" si="0"/>
        <v>0</v>
      </c>
      <c r="H33" s="1"/>
      <c r="I33" s="6">
        <v>0</v>
      </c>
      <c r="J33" s="1"/>
      <c r="K33" s="3"/>
    </row>
    <row r="34" spans="1:11" ht="20.25">
      <c r="A34" t="str">
        <f>COUNTIF(D$5:D34,D34)&amp;D34</f>
        <v>0</v>
      </c>
      <c r="B34" s="15">
        <v>30</v>
      </c>
      <c r="C34" s="9"/>
      <c r="D34" s="6"/>
      <c r="E34" s="1"/>
      <c r="F34" s="1"/>
      <c r="G34" s="6">
        <f t="shared" si="0"/>
        <v>0</v>
      </c>
      <c r="H34" s="1"/>
      <c r="I34" s="6">
        <v>0</v>
      </c>
      <c r="J34" s="1"/>
      <c r="K34" s="3"/>
    </row>
    <row r="35" spans="1:11" ht="20.25">
      <c r="A35" t="str">
        <f>COUNTIF(D$5:D35,D35)&amp;D35</f>
        <v>0</v>
      </c>
      <c r="B35" s="15">
        <v>31</v>
      </c>
      <c r="C35" s="9"/>
      <c r="D35" s="6"/>
      <c r="E35" s="1"/>
      <c r="F35" s="1"/>
      <c r="G35" s="6">
        <f t="shared" si="0"/>
        <v>0</v>
      </c>
      <c r="H35" s="1"/>
      <c r="I35" s="6">
        <v>0</v>
      </c>
      <c r="J35" s="1"/>
      <c r="K35" s="3"/>
    </row>
    <row r="36" spans="1:11" ht="20.25">
      <c r="A36" t="str">
        <f>COUNTIF(D$5:D36,D36)&amp;D36</f>
        <v>0</v>
      </c>
      <c r="B36" s="15">
        <v>32</v>
      </c>
      <c r="C36" s="9"/>
      <c r="D36" s="6"/>
      <c r="E36" s="1"/>
      <c r="F36" s="1"/>
      <c r="G36" s="6">
        <f t="shared" si="0"/>
        <v>0</v>
      </c>
      <c r="H36" s="1"/>
      <c r="I36" s="6">
        <v>0</v>
      </c>
      <c r="J36" s="1"/>
      <c r="K36" s="3"/>
    </row>
    <row r="37" spans="1:11" ht="20.25">
      <c r="A37" t="str">
        <f>COUNTIF(D$5:D37,D37)&amp;D37</f>
        <v>0</v>
      </c>
      <c r="B37" s="15">
        <v>33</v>
      </c>
      <c r="C37" s="17"/>
      <c r="D37" s="6"/>
      <c r="E37" s="1"/>
      <c r="F37" s="1"/>
      <c r="G37" s="6">
        <f t="shared" si="0"/>
        <v>0</v>
      </c>
      <c r="H37" s="1"/>
      <c r="I37" s="6">
        <v>0</v>
      </c>
      <c r="J37" s="1"/>
      <c r="K37" s="3"/>
    </row>
    <row r="38" spans="1:11" ht="20.25">
      <c r="A38" t="str">
        <f>COUNTIF(D$5:D38,D38)&amp;D38</f>
        <v>0</v>
      </c>
      <c r="B38" s="15">
        <v>34</v>
      </c>
      <c r="C38" s="8"/>
      <c r="D38" s="6"/>
      <c r="E38" s="1"/>
      <c r="F38" s="1"/>
      <c r="G38" s="6">
        <f t="shared" si="0"/>
        <v>0</v>
      </c>
      <c r="H38" s="1"/>
      <c r="I38" s="6">
        <v>0</v>
      </c>
      <c r="J38" s="1"/>
      <c r="K38" s="3"/>
    </row>
    <row r="39" spans="1:11" ht="20.25">
      <c r="A39" t="str">
        <f>COUNTIF(D$5:D39,D39)&amp;D39</f>
        <v>0</v>
      </c>
      <c r="B39" s="15">
        <v>35</v>
      </c>
      <c r="C39" s="8"/>
      <c r="D39" s="6"/>
      <c r="E39" s="1"/>
      <c r="F39" s="1"/>
      <c r="G39" s="6">
        <f t="shared" si="0"/>
        <v>0</v>
      </c>
      <c r="H39" s="1"/>
      <c r="I39" s="6">
        <v>0</v>
      </c>
      <c r="J39" s="1"/>
      <c r="K39" s="3"/>
    </row>
    <row r="40" spans="1:11" ht="20.25">
      <c r="A40" t="str">
        <f>COUNTIF(D$5:D40,D40)&amp;D40</f>
        <v>0</v>
      </c>
      <c r="B40" s="15">
        <v>36</v>
      </c>
      <c r="C40" s="9"/>
      <c r="D40" s="6"/>
      <c r="E40" s="1"/>
      <c r="F40" s="1"/>
      <c r="G40" s="6">
        <f t="shared" si="0"/>
        <v>0</v>
      </c>
      <c r="H40" s="1"/>
      <c r="I40" s="6">
        <v>0</v>
      </c>
      <c r="J40" s="1"/>
      <c r="K40" s="3"/>
    </row>
    <row r="41" spans="1:11" ht="20.25">
      <c r="A41" t="str">
        <f>COUNTIF(D$5:D41,D41)&amp;D41</f>
        <v>0</v>
      </c>
      <c r="B41" s="15">
        <v>37</v>
      </c>
      <c r="C41" s="9"/>
      <c r="D41" s="6"/>
      <c r="E41" s="1"/>
      <c r="F41" s="1"/>
      <c r="G41" s="6">
        <f t="shared" si="0"/>
        <v>0</v>
      </c>
      <c r="H41" s="1"/>
      <c r="I41" s="6">
        <v>0</v>
      </c>
      <c r="J41" s="1"/>
      <c r="K41" s="3"/>
    </row>
    <row r="42" spans="1:11" ht="20.25">
      <c r="A42" t="str">
        <f>COUNTIF(D$5:D42,D42)&amp;D42</f>
        <v>0</v>
      </c>
      <c r="B42" s="15">
        <v>38</v>
      </c>
      <c r="C42" s="9"/>
      <c r="D42" s="6"/>
      <c r="E42" s="1"/>
      <c r="F42" s="1"/>
      <c r="G42" s="6">
        <f t="shared" si="0"/>
        <v>0</v>
      </c>
      <c r="H42" s="1"/>
      <c r="I42" s="6">
        <v>0</v>
      </c>
      <c r="J42" s="1"/>
      <c r="K42" s="3"/>
    </row>
    <row r="43" spans="1:11" ht="20.25">
      <c r="A43" t="str">
        <f>COUNTIF(D$5:D43,D43)&amp;D43</f>
        <v>0</v>
      </c>
      <c r="B43" s="15">
        <v>39</v>
      </c>
      <c r="C43" s="9"/>
      <c r="D43" s="6"/>
      <c r="E43" s="1"/>
      <c r="F43" s="1"/>
      <c r="G43" s="6">
        <f t="shared" si="0"/>
        <v>0</v>
      </c>
      <c r="H43" s="1"/>
      <c r="I43" s="6">
        <v>0</v>
      </c>
      <c r="J43" s="1"/>
      <c r="K43" s="3"/>
    </row>
    <row r="44" spans="1:11" ht="20.25">
      <c r="A44" t="str">
        <f>COUNTIF(D$5:D44,D44)&amp;D44</f>
        <v>0</v>
      </c>
      <c r="B44" s="15">
        <v>40</v>
      </c>
      <c r="C44" s="9"/>
      <c r="D44" s="6"/>
      <c r="E44" s="1"/>
      <c r="F44" s="1"/>
      <c r="G44" s="6">
        <f t="shared" si="0"/>
        <v>0</v>
      </c>
      <c r="H44" s="1"/>
      <c r="I44" s="6">
        <v>0</v>
      </c>
      <c r="J44" s="1"/>
      <c r="K44" s="3"/>
    </row>
    <row r="45" spans="1:11" ht="20.25">
      <c r="A45" t="str">
        <f>COUNTIF(D$5:D45,D45)&amp;D45</f>
        <v>0</v>
      </c>
      <c r="B45" s="15">
        <v>41</v>
      </c>
      <c r="C45" s="17"/>
      <c r="D45" s="6"/>
      <c r="E45" s="1"/>
      <c r="F45" s="1"/>
      <c r="G45" s="6">
        <f t="shared" si="0"/>
        <v>0</v>
      </c>
      <c r="H45" s="1"/>
      <c r="I45" s="6">
        <v>0</v>
      </c>
      <c r="J45" s="1"/>
      <c r="K45" s="3"/>
    </row>
    <row r="46" spans="1:11" ht="20.25">
      <c r="A46" t="str">
        <f>COUNTIF(D$5:D46,D46)&amp;D46</f>
        <v>0</v>
      </c>
      <c r="B46" s="15">
        <v>42</v>
      </c>
      <c r="C46" s="9"/>
      <c r="D46" s="6"/>
      <c r="E46" s="1"/>
      <c r="F46" s="1"/>
      <c r="G46" s="6">
        <f t="shared" si="0"/>
        <v>0</v>
      </c>
      <c r="H46" s="1"/>
      <c r="I46" s="6">
        <v>0</v>
      </c>
      <c r="J46" s="1"/>
      <c r="K46" s="3"/>
    </row>
    <row r="47" spans="1:11" ht="20.25">
      <c r="A47" t="str">
        <f>COUNTIF(D$5:D47,D47)&amp;D47</f>
        <v>0</v>
      </c>
      <c r="B47" s="15">
        <v>43</v>
      </c>
      <c r="C47" s="9"/>
      <c r="D47" s="6"/>
      <c r="E47" s="1"/>
      <c r="F47" s="1"/>
      <c r="G47" s="6">
        <f t="shared" si="0"/>
        <v>0</v>
      </c>
      <c r="H47" s="1"/>
      <c r="I47" s="6">
        <v>0</v>
      </c>
      <c r="J47" s="1"/>
      <c r="K47" s="3"/>
    </row>
    <row r="48" spans="1:11" ht="20.25">
      <c r="A48" t="str">
        <f>COUNTIF(D$5:D48,D48)&amp;D48</f>
        <v>0</v>
      </c>
      <c r="B48" s="15">
        <v>44</v>
      </c>
      <c r="C48" s="9"/>
      <c r="D48" s="6"/>
      <c r="E48" s="1"/>
      <c r="F48" s="1"/>
      <c r="G48" s="6">
        <f t="shared" si="0"/>
        <v>0</v>
      </c>
      <c r="H48" s="1"/>
      <c r="I48" s="6">
        <v>0</v>
      </c>
      <c r="J48" s="1"/>
      <c r="K48" s="3"/>
    </row>
    <row r="49" spans="1:11" ht="20.25" customHeight="1">
      <c r="A49" t="str">
        <f>COUNTIF(D$5:D49,D49)&amp;D49</f>
        <v>0</v>
      </c>
      <c r="B49" s="15">
        <v>45</v>
      </c>
      <c r="C49" s="9"/>
      <c r="D49" s="6"/>
      <c r="E49" s="1"/>
      <c r="F49" s="1"/>
      <c r="G49" s="6">
        <f t="shared" si="0"/>
        <v>0</v>
      </c>
      <c r="H49" s="1"/>
      <c r="I49" s="6">
        <v>0</v>
      </c>
      <c r="J49" s="1"/>
      <c r="K49" s="3"/>
    </row>
    <row r="50" spans="1:11" ht="20.25" customHeight="1">
      <c r="A50" t="str">
        <f>COUNTIF(D$5:D50,D50)&amp;D50</f>
        <v>0</v>
      </c>
      <c r="B50" s="15">
        <v>46</v>
      </c>
      <c r="C50" s="9"/>
      <c r="D50" s="6"/>
      <c r="E50" s="1"/>
      <c r="F50" s="1"/>
      <c r="G50" s="6">
        <f t="shared" si="0"/>
        <v>0</v>
      </c>
      <c r="H50" s="1"/>
      <c r="I50" s="6">
        <v>0</v>
      </c>
      <c r="J50" s="1"/>
      <c r="K50" s="3"/>
    </row>
    <row r="51" spans="1:11" ht="20.25" customHeight="1">
      <c r="A51" t="str">
        <f>COUNTIF(D$5:D51,D51)&amp;D51</f>
        <v>0</v>
      </c>
      <c r="B51" s="15">
        <v>47</v>
      </c>
      <c r="C51" s="9"/>
      <c r="D51" s="6"/>
      <c r="E51" s="1"/>
      <c r="F51" s="1"/>
      <c r="G51" s="6">
        <f t="shared" si="0"/>
        <v>0</v>
      </c>
      <c r="H51" s="1"/>
      <c r="I51" s="6">
        <v>0</v>
      </c>
      <c r="J51" s="1"/>
      <c r="K51" s="3"/>
    </row>
    <row r="52" spans="1:11" ht="20.25">
      <c r="A52" t="str">
        <f>COUNTIF(D$5:D52,D52)&amp;D52</f>
        <v>0</v>
      </c>
      <c r="B52" s="15">
        <v>48</v>
      </c>
      <c r="C52" s="9"/>
      <c r="D52" s="6"/>
      <c r="E52" s="1"/>
      <c r="F52" s="1"/>
      <c r="G52" s="6">
        <f t="shared" si="0"/>
        <v>0</v>
      </c>
      <c r="H52" s="1"/>
      <c r="I52" s="6">
        <v>0</v>
      </c>
      <c r="J52" s="1"/>
      <c r="K52" s="3"/>
    </row>
    <row r="53" spans="1:11" ht="20.25">
      <c r="A53" t="str">
        <f>COUNTIF(D$5:D53,D53)&amp;D53</f>
        <v>0</v>
      </c>
      <c r="B53" s="15">
        <v>49</v>
      </c>
      <c r="C53" s="9"/>
      <c r="D53" s="6"/>
      <c r="E53" s="1"/>
      <c r="F53" s="1"/>
      <c r="G53" s="6">
        <f t="shared" si="0"/>
        <v>0</v>
      </c>
      <c r="H53" s="23"/>
      <c r="I53" s="6">
        <v>0</v>
      </c>
      <c r="J53" s="1"/>
      <c r="K53" s="3"/>
    </row>
    <row r="54" spans="1:11" ht="20.25">
      <c r="A54" t="str">
        <f>COUNTIF(D$5:D54,D54)&amp;D54</f>
        <v>0</v>
      </c>
      <c r="B54" s="15">
        <v>50</v>
      </c>
      <c r="C54" s="9"/>
      <c r="D54" s="6"/>
      <c r="E54" s="1"/>
      <c r="F54" s="1"/>
      <c r="G54" s="6">
        <f t="shared" si="0"/>
        <v>0</v>
      </c>
      <c r="H54" s="24"/>
      <c r="I54" s="6">
        <v>0</v>
      </c>
      <c r="J54" s="1"/>
      <c r="K54" s="3"/>
    </row>
    <row r="55" spans="1:11" ht="20.25">
      <c r="A55" t="str">
        <f>COUNTIF(D$5:D55,D55)&amp;D55</f>
        <v>0</v>
      </c>
      <c r="B55" s="15">
        <v>51</v>
      </c>
      <c r="C55" s="9"/>
      <c r="D55" s="6"/>
      <c r="E55" s="1"/>
      <c r="F55" s="1"/>
      <c r="G55" s="6">
        <f t="shared" si="0"/>
        <v>0</v>
      </c>
      <c r="H55" s="1"/>
      <c r="I55" s="6">
        <v>0</v>
      </c>
      <c r="J55" s="1"/>
      <c r="K55" s="3"/>
    </row>
    <row r="56" spans="1:11" ht="20.25" customHeight="1">
      <c r="A56" t="str">
        <f>COUNTIF(D$5:D56,D56)&amp;D56</f>
        <v>0</v>
      </c>
      <c r="B56" s="15">
        <v>52</v>
      </c>
      <c r="C56" s="9"/>
      <c r="D56" s="6"/>
      <c r="E56" s="1"/>
      <c r="F56" s="1"/>
      <c r="G56" s="6">
        <f t="shared" si="0"/>
        <v>0</v>
      </c>
      <c r="H56" s="19"/>
      <c r="I56" s="6">
        <v>0</v>
      </c>
      <c r="J56" s="1"/>
      <c r="K56" s="19"/>
    </row>
    <row r="57" spans="1:11" ht="20.25" customHeight="1">
      <c r="A57" t="str">
        <f>COUNTIF(D$5:D57,D57)&amp;D57</f>
        <v>0</v>
      </c>
      <c r="B57" s="15">
        <v>53</v>
      </c>
      <c r="C57" s="9"/>
      <c r="D57" s="6"/>
      <c r="E57" s="1"/>
      <c r="F57" s="1"/>
      <c r="G57" s="6">
        <f t="shared" si="0"/>
        <v>0</v>
      </c>
      <c r="H57" s="19"/>
      <c r="I57" s="6">
        <v>0</v>
      </c>
      <c r="J57" s="1"/>
      <c r="K57" s="19"/>
    </row>
    <row r="58" spans="1:11" ht="21" customHeight="1" thickBot="1">
      <c r="A58" t="str">
        <f>COUNTIF(D$5:D58,D58)&amp;D58</f>
        <v>0</v>
      </c>
      <c r="B58" s="15">
        <v>54</v>
      </c>
      <c r="C58" s="10"/>
      <c r="D58" s="6"/>
      <c r="E58" s="2"/>
      <c r="F58" s="2"/>
      <c r="G58" s="6">
        <f t="shared" si="0"/>
        <v>0</v>
      </c>
      <c r="H58" s="19"/>
      <c r="I58" s="6">
        <v>0</v>
      </c>
      <c r="J58" s="2"/>
      <c r="K58" s="19"/>
    </row>
  </sheetData>
  <mergeCells count="2">
    <mergeCell ref="G1:J2"/>
    <mergeCell ref="H53:H54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8"/>
  <sheetViews>
    <sheetView rightToLeft="1" tabSelected="1" topLeftCell="B1" workbookViewId="0">
      <selection activeCell="B5" sqref="B5"/>
    </sheetView>
  </sheetViews>
  <sheetFormatPr defaultRowHeight="14.25"/>
  <cols>
    <col min="1" max="1" width="19.875" customWidth="1"/>
    <col min="3" max="3" width="17.375" customWidth="1"/>
    <col min="4" max="4" width="23" customWidth="1"/>
    <col min="5" max="5" width="18" customWidth="1"/>
    <col min="6" max="6" width="11.375" customWidth="1"/>
    <col min="7" max="8" width="15" bestFit="1" customWidth="1"/>
    <col min="9" max="9" width="12" customWidth="1"/>
    <col min="10" max="10" width="15" bestFit="1" customWidth="1"/>
  </cols>
  <sheetData>
    <row r="1" spans="1:10">
      <c r="B1" s="22" t="s">
        <v>20</v>
      </c>
      <c r="C1" s="22"/>
      <c r="D1" s="22"/>
      <c r="E1" s="25" t="s">
        <v>21</v>
      </c>
      <c r="F1" s="25"/>
    </row>
    <row r="2" spans="1:10">
      <c r="B2" s="22"/>
      <c r="C2" s="22"/>
      <c r="D2" s="22"/>
      <c r="E2" s="25" t="s">
        <v>11</v>
      </c>
      <c r="F2" s="25"/>
    </row>
    <row r="3" spans="1:10" ht="26.25" customHeight="1" thickBot="1">
      <c r="G3" s="26">
        <f t="shared" ref="G3:I3" si="0">SUM(G4:G58)</f>
        <v>938800</v>
      </c>
      <c r="H3" s="26">
        <f t="shared" si="0"/>
        <v>514000</v>
      </c>
      <c r="I3" s="26">
        <f t="shared" si="0"/>
        <v>8000</v>
      </c>
      <c r="J3" s="26">
        <f>SUM(J4:J58)</f>
        <v>416800</v>
      </c>
    </row>
    <row r="4" spans="1:10" ht="20.25">
      <c r="B4" s="14" t="s">
        <v>0</v>
      </c>
      <c r="C4" s="7" t="s">
        <v>9</v>
      </c>
      <c r="D4" s="5" t="s">
        <v>1</v>
      </c>
      <c r="E4" s="12" t="s">
        <v>2</v>
      </c>
      <c r="F4" s="12" t="s">
        <v>3</v>
      </c>
      <c r="G4" s="5" t="s">
        <v>4</v>
      </c>
      <c r="H4" s="12" t="s">
        <v>5</v>
      </c>
      <c r="I4" s="12" t="s">
        <v>8</v>
      </c>
      <c r="J4" s="5" t="s">
        <v>6</v>
      </c>
    </row>
    <row r="5" spans="1:10" ht="20.25">
      <c r="A5" t="str">
        <f>B5&amp;$E$2</f>
        <v>1ياسر على محمد</v>
      </c>
      <c r="B5" s="15">
        <v>1</v>
      </c>
      <c r="C5" s="8">
        <f>SUMIF(ورقة1!A5:A58,A5,ورقة1!C5:C58)</f>
        <v>40617</v>
      </c>
      <c r="D5" s="6" t="str">
        <f>IFERROR(VLOOKUP(A5,ورقة1!A5:D58,4,0),"")</f>
        <v>ياسر على محمد</v>
      </c>
      <c r="E5" s="1">
        <f>IFERROR(VLOOKUP(A5,ورقة1!A5:E58,5,0),"")</f>
        <v>400</v>
      </c>
      <c r="F5" s="1">
        <f>IFERROR(VLOOKUP(A5,ورقة1!A5:F58,6,0),"")</f>
        <v>2200</v>
      </c>
      <c r="G5" s="6">
        <f>IF(AND(E5="",F5=""),"",F5*E5)</f>
        <v>880000</v>
      </c>
      <c r="H5" s="1">
        <f>IFERROR(VLOOKUP(A5,ورقة1!A5:H58,8,0),"")</f>
        <v>500000</v>
      </c>
      <c r="I5" s="1">
        <f>IFERROR(VLOOKUP(A5,ورقة1!A5:K58,11,0),"")</f>
        <v>0</v>
      </c>
      <c r="J5" s="6">
        <f>IF(AND(G5="",H5="",I5=""),"",G5-(H5+I5))</f>
        <v>380000</v>
      </c>
    </row>
    <row r="6" spans="1:10" ht="20.25">
      <c r="A6" t="str">
        <f t="shared" ref="A6:A58" si="1">B6&amp;$E$2</f>
        <v>2ياسر على محمد</v>
      </c>
      <c r="B6" s="15">
        <v>2</v>
      </c>
      <c r="C6" s="8">
        <f>SUMIF(ورقة1!A6:A59,A6,ورقة1!C6:C59)</f>
        <v>40617</v>
      </c>
      <c r="D6" s="6" t="str">
        <f>IFERROR(VLOOKUP(A6,ورقة1!A6:D59,4,0),"")</f>
        <v>ياسر على محمد</v>
      </c>
      <c r="E6" s="1">
        <f>IFERROR(VLOOKUP(A6,ورقة1!A6:E59,5,0),"")</f>
        <v>84</v>
      </c>
      <c r="F6" s="1">
        <f>IFERROR(VLOOKUP(A6,ورقة1!A6:F59,6,0),"")</f>
        <v>700</v>
      </c>
      <c r="G6" s="6">
        <f t="shared" ref="G6:G58" si="2">IF(AND(E6="",F6=""),"",F6*E6)</f>
        <v>58800</v>
      </c>
      <c r="H6" s="1">
        <f>IFERROR(VLOOKUP(A6,ورقة1!A6:H59,8,0),"")</f>
        <v>14000</v>
      </c>
      <c r="I6" s="1">
        <f>IFERROR(VLOOKUP(A6,ورقة1!A6:K59,11,0),"")</f>
        <v>8000</v>
      </c>
      <c r="J6" s="6">
        <f t="shared" ref="J6:J58" si="3">IF(AND(G6="",H6="",I6=""),"",G6-(H6+I6))</f>
        <v>36800</v>
      </c>
    </row>
    <row r="7" spans="1:10" ht="20.25">
      <c r="A7" t="str">
        <f t="shared" si="1"/>
        <v>3ياسر على محمد</v>
      </c>
      <c r="B7" s="15">
        <v>3</v>
      </c>
      <c r="C7" s="8">
        <f>SUMIF(ورقة1!A7:A60,A7,ورقة1!C7:C60)</f>
        <v>0</v>
      </c>
      <c r="D7" s="6" t="str">
        <f>IFERROR(VLOOKUP(A7,ورقة1!A7:D60,4,0),"")</f>
        <v/>
      </c>
      <c r="E7" s="1" t="str">
        <f>IFERROR(VLOOKUP(A7,ورقة1!A7:E60,5,0),"")</f>
        <v/>
      </c>
      <c r="F7" s="1" t="str">
        <f>IFERROR(VLOOKUP(A7,ورقة1!A7:F60,6,0),"")</f>
        <v/>
      </c>
      <c r="G7" s="6" t="str">
        <f t="shared" si="2"/>
        <v/>
      </c>
      <c r="H7" s="1" t="str">
        <f>IFERROR(VLOOKUP(A7,ورقة1!A7:H60,8,0),"")</f>
        <v/>
      </c>
      <c r="I7" s="1" t="str">
        <f>IFERROR(VLOOKUP(A7,ورقة1!A7:K60,11,0),"")</f>
        <v/>
      </c>
      <c r="J7" s="6" t="str">
        <f t="shared" si="3"/>
        <v/>
      </c>
    </row>
    <row r="8" spans="1:10" ht="20.25">
      <c r="A8" t="str">
        <f t="shared" si="1"/>
        <v>4ياسر على محمد</v>
      </c>
      <c r="B8" s="15">
        <v>4</v>
      </c>
      <c r="C8" s="8">
        <f>SUMIF(ورقة1!A8:A61,A8,ورقة1!C8:C61)</f>
        <v>0</v>
      </c>
      <c r="D8" s="6" t="str">
        <f>IFERROR(VLOOKUP(A8,ورقة1!A8:D61,4,0),"")</f>
        <v/>
      </c>
      <c r="E8" s="1" t="str">
        <f>IFERROR(VLOOKUP(A8,ورقة1!A8:E61,5,0),"")</f>
        <v/>
      </c>
      <c r="F8" s="1" t="str">
        <f>IFERROR(VLOOKUP(A8,ورقة1!A8:F61,6,0),"")</f>
        <v/>
      </c>
      <c r="G8" s="6" t="str">
        <f t="shared" si="2"/>
        <v/>
      </c>
      <c r="H8" s="1" t="str">
        <f>IFERROR(VLOOKUP(A8,ورقة1!A8:H61,8,0),"")</f>
        <v/>
      </c>
      <c r="I8" s="1" t="str">
        <f>IFERROR(VLOOKUP(A8,ورقة1!A8:K61,11,0),"")</f>
        <v/>
      </c>
      <c r="J8" s="6" t="str">
        <f t="shared" si="3"/>
        <v/>
      </c>
    </row>
    <row r="9" spans="1:10" ht="20.25">
      <c r="A9" t="str">
        <f t="shared" si="1"/>
        <v>5ياسر على محمد</v>
      </c>
      <c r="B9" s="15">
        <v>5</v>
      </c>
      <c r="C9" s="8">
        <f>SUMIF(ورقة1!A9:A62,A9,ورقة1!C9:C62)</f>
        <v>0</v>
      </c>
      <c r="D9" s="6" t="str">
        <f>IFERROR(VLOOKUP(A9,ورقة1!A9:D62,4,0),"")</f>
        <v/>
      </c>
      <c r="E9" s="1" t="str">
        <f>IFERROR(VLOOKUP(A9,ورقة1!A9:E62,5,0),"")</f>
        <v/>
      </c>
      <c r="F9" s="1" t="str">
        <f>IFERROR(VLOOKUP(A9,ورقة1!A9:F62,6,0),"")</f>
        <v/>
      </c>
      <c r="G9" s="6" t="str">
        <f t="shared" si="2"/>
        <v/>
      </c>
      <c r="H9" s="1" t="str">
        <f>IFERROR(VLOOKUP(A9,ورقة1!A9:H62,8,0),"")</f>
        <v/>
      </c>
      <c r="I9" s="1" t="str">
        <f>IFERROR(VLOOKUP(A9,ورقة1!A9:K62,11,0),"")</f>
        <v/>
      </c>
      <c r="J9" s="6" t="str">
        <f t="shared" si="3"/>
        <v/>
      </c>
    </row>
    <row r="10" spans="1:10" ht="20.25">
      <c r="A10" t="str">
        <f t="shared" si="1"/>
        <v>6ياسر على محمد</v>
      </c>
      <c r="B10" s="15">
        <v>6</v>
      </c>
      <c r="C10" s="8">
        <f>SUMIF(ورقة1!A10:A63,A10,ورقة1!C10:C63)</f>
        <v>0</v>
      </c>
      <c r="D10" s="6" t="str">
        <f>IFERROR(VLOOKUP(A10,ورقة1!A10:D63,4,0),"")</f>
        <v/>
      </c>
      <c r="E10" s="1" t="str">
        <f>IFERROR(VLOOKUP(A10,ورقة1!A10:E63,5,0),"")</f>
        <v/>
      </c>
      <c r="F10" s="1" t="str">
        <f>IFERROR(VLOOKUP(A10,ورقة1!A10:F63,6,0),"")</f>
        <v/>
      </c>
      <c r="G10" s="6" t="str">
        <f t="shared" si="2"/>
        <v/>
      </c>
      <c r="H10" s="1" t="str">
        <f>IFERROR(VLOOKUP(A10,ورقة1!A10:H63,8,0),"")</f>
        <v/>
      </c>
      <c r="I10" s="1" t="str">
        <f>IFERROR(VLOOKUP(A10,ورقة1!A10:K63,11,0),"")</f>
        <v/>
      </c>
      <c r="J10" s="6" t="str">
        <f t="shared" si="3"/>
        <v/>
      </c>
    </row>
    <row r="11" spans="1:10" ht="20.25">
      <c r="A11" t="str">
        <f t="shared" si="1"/>
        <v>7ياسر على محمد</v>
      </c>
      <c r="B11" s="15">
        <v>7</v>
      </c>
      <c r="C11" s="8">
        <f>SUMIF(ورقة1!A11:A64,A11,ورقة1!C11:C64)</f>
        <v>0</v>
      </c>
      <c r="D11" s="6" t="str">
        <f>IFERROR(VLOOKUP(A11,ورقة1!A11:D64,4,0),"")</f>
        <v/>
      </c>
      <c r="E11" s="1" t="str">
        <f>IFERROR(VLOOKUP(A11,ورقة1!A11:E64,5,0),"")</f>
        <v/>
      </c>
      <c r="F11" s="1" t="str">
        <f>IFERROR(VLOOKUP(A11,ورقة1!A11:F64,6,0),"")</f>
        <v/>
      </c>
      <c r="G11" s="6" t="str">
        <f t="shared" si="2"/>
        <v/>
      </c>
      <c r="H11" s="1" t="str">
        <f>IFERROR(VLOOKUP(A11,ورقة1!A11:H64,8,0),"")</f>
        <v/>
      </c>
      <c r="I11" s="1" t="str">
        <f>IFERROR(VLOOKUP(A11,ورقة1!A11:K64,11,0),"")</f>
        <v/>
      </c>
      <c r="J11" s="6" t="str">
        <f t="shared" si="3"/>
        <v/>
      </c>
    </row>
    <row r="12" spans="1:10" ht="20.25">
      <c r="A12" t="str">
        <f t="shared" si="1"/>
        <v>8ياسر على محمد</v>
      </c>
      <c r="B12" s="15">
        <v>8</v>
      </c>
      <c r="C12" s="8">
        <f>SUMIF(ورقة1!A12:A65,A12,ورقة1!C12:C65)</f>
        <v>0</v>
      </c>
      <c r="D12" s="6" t="str">
        <f>IFERROR(VLOOKUP(A12,ورقة1!A12:D65,4,0),"")</f>
        <v/>
      </c>
      <c r="E12" s="1" t="str">
        <f>IFERROR(VLOOKUP(A12,ورقة1!A12:E65,5,0),"")</f>
        <v/>
      </c>
      <c r="F12" s="1" t="str">
        <f>IFERROR(VLOOKUP(A12,ورقة1!A12:F65,6,0),"")</f>
        <v/>
      </c>
      <c r="G12" s="6" t="str">
        <f t="shared" si="2"/>
        <v/>
      </c>
      <c r="H12" s="1" t="str">
        <f>IFERROR(VLOOKUP(A12,ورقة1!A12:H65,8,0),"")</f>
        <v/>
      </c>
      <c r="I12" s="1" t="str">
        <f>IFERROR(VLOOKUP(A12,ورقة1!A12:K65,11,0),"")</f>
        <v/>
      </c>
      <c r="J12" s="6" t="str">
        <f t="shared" si="3"/>
        <v/>
      </c>
    </row>
    <row r="13" spans="1:10" ht="20.25">
      <c r="A13" t="str">
        <f t="shared" si="1"/>
        <v>9ياسر على محمد</v>
      </c>
      <c r="B13" s="15">
        <v>9</v>
      </c>
      <c r="C13" s="8">
        <f>SUMIF(ورقة1!A13:A66,A13,ورقة1!C13:C66)</f>
        <v>0</v>
      </c>
      <c r="D13" s="6" t="str">
        <f>IFERROR(VLOOKUP(A13,ورقة1!A13:D66,4,0),"")</f>
        <v/>
      </c>
      <c r="E13" s="1" t="str">
        <f>IFERROR(VLOOKUP(A13,ورقة1!A13:E66,5,0),"")</f>
        <v/>
      </c>
      <c r="F13" s="1" t="str">
        <f>IFERROR(VLOOKUP(A13,ورقة1!A13:F66,6,0),"")</f>
        <v/>
      </c>
      <c r="G13" s="6" t="str">
        <f t="shared" si="2"/>
        <v/>
      </c>
      <c r="H13" s="1" t="str">
        <f>IFERROR(VLOOKUP(A13,ورقة1!A13:H66,8,0),"")</f>
        <v/>
      </c>
      <c r="I13" s="1" t="str">
        <f>IFERROR(VLOOKUP(A13,ورقة1!A13:K66,11,0),"")</f>
        <v/>
      </c>
      <c r="J13" s="6" t="str">
        <f t="shared" si="3"/>
        <v/>
      </c>
    </row>
    <row r="14" spans="1:10" ht="20.25">
      <c r="A14" t="str">
        <f t="shared" si="1"/>
        <v>10ياسر على محمد</v>
      </c>
      <c r="B14" s="15">
        <v>10</v>
      </c>
      <c r="C14" s="8">
        <f>SUMIF(ورقة1!A14:A67,A14,ورقة1!C14:C67)</f>
        <v>0</v>
      </c>
      <c r="D14" s="6" t="str">
        <f>IFERROR(VLOOKUP(A14,ورقة1!A14:D67,4,0),"")</f>
        <v/>
      </c>
      <c r="E14" s="1" t="str">
        <f>IFERROR(VLOOKUP(A14,ورقة1!A14:E67,5,0),"")</f>
        <v/>
      </c>
      <c r="F14" s="1" t="str">
        <f>IFERROR(VLOOKUP(A14,ورقة1!A14:F67,6,0),"")</f>
        <v/>
      </c>
      <c r="G14" s="6" t="str">
        <f t="shared" si="2"/>
        <v/>
      </c>
      <c r="H14" s="1" t="str">
        <f>IFERROR(VLOOKUP(A14,ورقة1!A14:H67,8,0),"")</f>
        <v/>
      </c>
      <c r="I14" s="1" t="str">
        <f>IFERROR(VLOOKUP(A14,ورقة1!A14:K67,11,0),"")</f>
        <v/>
      </c>
      <c r="J14" s="6" t="str">
        <f t="shared" si="3"/>
        <v/>
      </c>
    </row>
    <row r="15" spans="1:10" ht="20.25">
      <c r="A15" t="str">
        <f t="shared" si="1"/>
        <v>11ياسر على محمد</v>
      </c>
      <c r="B15" s="15">
        <v>11</v>
      </c>
      <c r="C15" s="8">
        <f>SUMIF(ورقة1!A15:A68,A15,ورقة1!C15:C68)</f>
        <v>0</v>
      </c>
      <c r="D15" s="6" t="str">
        <f>IFERROR(VLOOKUP(A15,ورقة1!A15:D68,4,0),"")</f>
        <v/>
      </c>
      <c r="E15" s="1" t="str">
        <f>IFERROR(VLOOKUP(A15,ورقة1!A15:E68,5,0),"")</f>
        <v/>
      </c>
      <c r="F15" s="1" t="str">
        <f>IFERROR(VLOOKUP(A15,ورقة1!A15:F68,6,0),"")</f>
        <v/>
      </c>
      <c r="G15" s="6" t="str">
        <f t="shared" si="2"/>
        <v/>
      </c>
      <c r="H15" s="1" t="str">
        <f>IFERROR(VLOOKUP(A15,ورقة1!A15:H68,8,0),"")</f>
        <v/>
      </c>
      <c r="I15" s="1" t="str">
        <f>IFERROR(VLOOKUP(A15,ورقة1!A15:K68,11,0),"")</f>
        <v/>
      </c>
      <c r="J15" s="6" t="str">
        <f t="shared" si="3"/>
        <v/>
      </c>
    </row>
    <row r="16" spans="1:10" ht="20.25">
      <c r="A16" t="str">
        <f t="shared" si="1"/>
        <v>12ياسر على محمد</v>
      </c>
      <c r="B16" s="15">
        <v>12</v>
      </c>
      <c r="C16" s="8">
        <f>SUMIF(ورقة1!A16:A69,A16,ورقة1!C16:C69)</f>
        <v>0</v>
      </c>
      <c r="D16" s="6" t="str">
        <f>IFERROR(VLOOKUP(A16,ورقة1!A16:D69,4,0),"")</f>
        <v/>
      </c>
      <c r="E16" s="1" t="str">
        <f>IFERROR(VLOOKUP(A16,ورقة1!A16:E69,5,0),"")</f>
        <v/>
      </c>
      <c r="F16" s="1" t="str">
        <f>IFERROR(VLOOKUP(A16,ورقة1!A16:F69,6,0),"")</f>
        <v/>
      </c>
      <c r="G16" s="6" t="str">
        <f t="shared" si="2"/>
        <v/>
      </c>
      <c r="H16" s="1" t="str">
        <f>IFERROR(VLOOKUP(A16,ورقة1!A16:H69,8,0),"")</f>
        <v/>
      </c>
      <c r="I16" s="1" t="str">
        <f>IFERROR(VLOOKUP(A16,ورقة1!A16:K69,11,0),"")</f>
        <v/>
      </c>
      <c r="J16" s="6" t="str">
        <f t="shared" si="3"/>
        <v/>
      </c>
    </row>
    <row r="17" spans="1:10" ht="20.25">
      <c r="A17" t="str">
        <f t="shared" si="1"/>
        <v>13ياسر على محمد</v>
      </c>
      <c r="B17" s="15">
        <v>13</v>
      </c>
      <c r="C17" s="8">
        <f>SUMIF(ورقة1!A17:A70,A17,ورقة1!C17:C70)</f>
        <v>0</v>
      </c>
      <c r="D17" s="6" t="str">
        <f>IFERROR(VLOOKUP(A17,ورقة1!A17:D70,4,0),"")</f>
        <v/>
      </c>
      <c r="E17" s="1" t="str">
        <f>IFERROR(VLOOKUP(A17,ورقة1!A17:E70,5,0),"")</f>
        <v/>
      </c>
      <c r="F17" s="1" t="str">
        <f>IFERROR(VLOOKUP(A17,ورقة1!A17:F70,6,0),"")</f>
        <v/>
      </c>
      <c r="G17" s="6" t="str">
        <f t="shared" si="2"/>
        <v/>
      </c>
      <c r="H17" s="1" t="str">
        <f>IFERROR(VLOOKUP(A17,ورقة1!A17:H70,8,0),"")</f>
        <v/>
      </c>
      <c r="I17" s="1" t="str">
        <f>IFERROR(VLOOKUP(A17,ورقة1!A17:K70,11,0),"")</f>
        <v/>
      </c>
      <c r="J17" s="6" t="str">
        <f t="shared" si="3"/>
        <v/>
      </c>
    </row>
    <row r="18" spans="1:10" ht="20.25">
      <c r="A18" t="str">
        <f t="shared" si="1"/>
        <v>14ياسر على محمد</v>
      </c>
      <c r="B18" s="15">
        <v>14</v>
      </c>
      <c r="C18" s="8">
        <f>SUMIF(ورقة1!A18:A71,A18,ورقة1!C18:C71)</f>
        <v>0</v>
      </c>
      <c r="D18" s="6" t="str">
        <f>IFERROR(VLOOKUP(A18,ورقة1!A18:D71,4,0),"")</f>
        <v/>
      </c>
      <c r="E18" s="1" t="str">
        <f>IFERROR(VLOOKUP(A18,ورقة1!A18:E71,5,0),"")</f>
        <v/>
      </c>
      <c r="F18" s="1" t="str">
        <f>IFERROR(VLOOKUP(A18,ورقة1!A18:F71,6,0),"")</f>
        <v/>
      </c>
      <c r="G18" s="6" t="str">
        <f t="shared" si="2"/>
        <v/>
      </c>
      <c r="H18" s="1" t="str">
        <f>IFERROR(VLOOKUP(A18,ورقة1!A18:H71,8,0),"")</f>
        <v/>
      </c>
      <c r="I18" s="1" t="str">
        <f>IFERROR(VLOOKUP(A18,ورقة1!A18:K71,11,0),"")</f>
        <v/>
      </c>
      <c r="J18" s="6" t="str">
        <f t="shared" si="3"/>
        <v/>
      </c>
    </row>
    <row r="19" spans="1:10" ht="20.25">
      <c r="A19" t="str">
        <f t="shared" si="1"/>
        <v>15ياسر على محمد</v>
      </c>
      <c r="B19" s="15">
        <v>15</v>
      </c>
      <c r="C19" s="8">
        <f>SUMIF(ورقة1!A19:A72,A19,ورقة1!C19:C72)</f>
        <v>0</v>
      </c>
      <c r="D19" s="6" t="str">
        <f>IFERROR(VLOOKUP(A19,ورقة1!A19:D72,4,0),"")</f>
        <v/>
      </c>
      <c r="E19" s="1" t="str">
        <f>IFERROR(VLOOKUP(A19,ورقة1!A19:E72,5,0),"")</f>
        <v/>
      </c>
      <c r="F19" s="1" t="str">
        <f>IFERROR(VLOOKUP(A19,ورقة1!A19:F72,6,0),"")</f>
        <v/>
      </c>
      <c r="G19" s="6" t="str">
        <f t="shared" si="2"/>
        <v/>
      </c>
      <c r="H19" s="1" t="str">
        <f>IFERROR(VLOOKUP(A19,ورقة1!A19:H72,8,0),"")</f>
        <v/>
      </c>
      <c r="I19" s="1" t="str">
        <f>IFERROR(VLOOKUP(A19,ورقة1!A19:K72,11,0),"")</f>
        <v/>
      </c>
      <c r="J19" s="6" t="str">
        <f t="shared" si="3"/>
        <v/>
      </c>
    </row>
    <row r="20" spans="1:10" ht="20.25">
      <c r="A20" t="str">
        <f t="shared" si="1"/>
        <v>16ياسر على محمد</v>
      </c>
      <c r="B20" s="15">
        <v>16</v>
      </c>
      <c r="C20" s="8">
        <f>SUMIF(ورقة1!A20:A73,A20,ورقة1!C20:C73)</f>
        <v>0</v>
      </c>
      <c r="D20" s="6" t="str">
        <f>IFERROR(VLOOKUP(A20,ورقة1!A20:D73,4,0),"")</f>
        <v/>
      </c>
      <c r="E20" s="1" t="str">
        <f>IFERROR(VLOOKUP(A20,ورقة1!A20:E73,5,0),"")</f>
        <v/>
      </c>
      <c r="F20" s="1" t="str">
        <f>IFERROR(VLOOKUP(A20,ورقة1!A20:F73,6,0),"")</f>
        <v/>
      </c>
      <c r="G20" s="6" t="str">
        <f t="shared" si="2"/>
        <v/>
      </c>
      <c r="H20" s="1" t="str">
        <f>IFERROR(VLOOKUP(A20,ورقة1!A20:H73,8,0),"")</f>
        <v/>
      </c>
      <c r="I20" s="1" t="str">
        <f>IFERROR(VLOOKUP(A20,ورقة1!A20:K73,11,0),"")</f>
        <v/>
      </c>
      <c r="J20" s="6" t="str">
        <f t="shared" si="3"/>
        <v/>
      </c>
    </row>
    <row r="21" spans="1:10" ht="20.25">
      <c r="A21" t="str">
        <f t="shared" si="1"/>
        <v>17ياسر على محمد</v>
      </c>
      <c r="B21" s="15">
        <v>17</v>
      </c>
      <c r="C21" s="8">
        <f>SUMIF(ورقة1!A21:A74,A21,ورقة1!C21:C74)</f>
        <v>0</v>
      </c>
      <c r="D21" s="6" t="str">
        <f>IFERROR(VLOOKUP(A21,ورقة1!A21:D74,4,0),"")</f>
        <v/>
      </c>
      <c r="E21" s="1" t="str">
        <f>IFERROR(VLOOKUP(A21,ورقة1!A21:E74,5,0),"")</f>
        <v/>
      </c>
      <c r="F21" s="1" t="str">
        <f>IFERROR(VLOOKUP(A21,ورقة1!A21:F74,6,0),"")</f>
        <v/>
      </c>
      <c r="G21" s="6" t="str">
        <f t="shared" si="2"/>
        <v/>
      </c>
      <c r="H21" s="1" t="str">
        <f>IFERROR(VLOOKUP(A21,ورقة1!A21:H74,8,0),"")</f>
        <v/>
      </c>
      <c r="I21" s="1" t="str">
        <f>IFERROR(VLOOKUP(A21,ورقة1!A21:K74,11,0),"")</f>
        <v/>
      </c>
      <c r="J21" s="6" t="str">
        <f t="shared" si="3"/>
        <v/>
      </c>
    </row>
    <row r="22" spans="1:10" ht="20.25">
      <c r="A22" t="str">
        <f t="shared" si="1"/>
        <v>18ياسر على محمد</v>
      </c>
      <c r="B22" s="15">
        <v>18</v>
      </c>
      <c r="C22" s="8">
        <f>SUMIF(ورقة1!A22:A75,A22,ورقة1!C22:C75)</f>
        <v>0</v>
      </c>
      <c r="D22" s="6" t="str">
        <f>IFERROR(VLOOKUP(A22,ورقة1!A22:D75,4,0),"")</f>
        <v/>
      </c>
      <c r="E22" s="1" t="str">
        <f>IFERROR(VLOOKUP(A22,ورقة1!A22:E75,5,0),"")</f>
        <v/>
      </c>
      <c r="F22" s="1" t="str">
        <f>IFERROR(VLOOKUP(A22,ورقة1!A22:F75,6,0),"")</f>
        <v/>
      </c>
      <c r="G22" s="6" t="str">
        <f t="shared" si="2"/>
        <v/>
      </c>
      <c r="H22" s="1" t="str">
        <f>IFERROR(VLOOKUP(A22,ورقة1!A22:H75,8,0),"")</f>
        <v/>
      </c>
      <c r="I22" s="1" t="str">
        <f>IFERROR(VLOOKUP(A22,ورقة1!A22:K75,11,0),"")</f>
        <v/>
      </c>
      <c r="J22" s="6" t="str">
        <f t="shared" si="3"/>
        <v/>
      </c>
    </row>
    <row r="23" spans="1:10" ht="20.25">
      <c r="A23" t="str">
        <f t="shared" si="1"/>
        <v>19ياسر على محمد</v>
      </c>
      <c r="B23" s="15">
        <v>19</v>
      </c>
      <c r="C23" s="8">
        <f>SUMIF(ورقة1!A23:A76,A23,ورقة1!C23:C76)</f>
        <v>0</v>
      </c>
      <c r="D23" s="6" t="str">
        <f>IFERROR(VLOOKUP(A23,ورقة1!A23:D76,4,0),"")</f>
        <v/>
      </c>
      <c r="E23" s="1" t="str">
        <f>IFERROR(VLOOKUP(A23,ورقة1!A23:E76,5,0),"")</f>
        <v/>
      </c>
      <c r="F23" s="1" t="str">
        <f>IFERROR(VLOOKUP(A23,ورقة1!A23:F76,6,0),"")</f>
        <v/>
      </c>
      <c r="G23" s="6" t="str">
        <f t="shared" si="2"/>
        <v/>
      </c>
      <c r="H23" s="1" t="str">
        <f>IFERROR(VLOOKUP(A23,ورقة1!A23:H76,8,0),"")</f>
        <v/>
      </c>
      <c r="I23" s="1" t="str">
        <f>IFERROR(VLOOKUP(A23,ورقة1!A23:K76,11,0),"")</f>
        <v/>
      </c>
      <c r="J23" s="6" t="str">
        <f t="shared" si="3"/>
        <v/>
      </c>
    </row>
    <row r="24" spans="1:10" ht="20.25">
      <c r="A24" t="str">
        <f t="shared" si="1"/>
        <v>20ياسر على محمد</v>
      </c>
      <c r="B24" s="15">
        <v>20</v>
      </c>
      <c r="C24" s="8">
        <f>SUMIF(ورقة1!A24:A77,A24,ورقة1!C24:C77)</f>
        <v>0</v>
      </c>
      <c r="D24" s="6" t="str">
        <f>IFERROR(VLOOKUP(A24,ورقة1!A24:D77,4,0),"")</f>
        <v/>
      </c>
      <c r="E24" s="1" t="str">
        <f>IFERROR(VLOOKUP(A24,ورقة1!A24:E77,5,0),"")</f>
        <v/>
      </c>
      <c r="F24" s="1" t="str">
        <f>IFERROR(VLOOKUP(A24,ورقة1!A24:F77,6,0),"")</f>
        <v/>
      </c>
      <c r="G24" s="6" t="str">
        <f t="shared" si="2"/>
        <v/>
      </c>
      <c r="H24" s="1" t="str">
        <f>IFERROR(VLOOKUP(A24,ورقة1!A24:H77,8,0),"")</f>
        <v/>
      </c>
      <c r="I24" s="1" t="str">
        <f>IFERROR(VLOOKUP(A24,ورقة1!A24:K77,11,0),"")</f>
        <v/>
      </c>
      <c r="J24" s="6" t="str">
        <f t="shared" si="3"/>
        <v/>
      </c>
    </row>
    <row r="25" spans="1:10" ht="20.25">
      <c r="A25" t="str">
        <f t="shared" si="1"/>
        <v>21ياسر على محمد</v>
      </c>
      <c r="B25" s="15">
        <v>21</v>
      </c>
      <c r="C25" s="8">
        <f>SUMIF(ورقة1!A25:A78,A25,ورقة1!C25:C78)</f>
        <v>0</v>
      </c>
      <c r="D25" s="6" t="str">
        <f>IFERROR(VLOOKUP(A25,ورقة1!A25:D78,4,0),"")</f>
        <v/>
      </c>
      <c r="E25" s="1" t="str">
        <f>IFERROR(VLOOKUP(A25,ورقة1!A25:E78,5,0),"")</f>
        <v/>
      </c>
      <c r="F25" s="1" t="str">
        <f>IFERROR(VLOOKUP(A25,ورقة1!A25:F78,6,0),"")</f>
        <v/>
      </c>
      <c r="G25" s="6" t="str">
        <f t="shared" si="2"/>
        <v/>
      </c>
      <c r="H25" s="1" t="str">
        <f>IFERROR(VLOOKUP(A25,ورقة1!A25:H78,8,0),"")</f>
        <v/>
      </c>
      <c r="I25" s="1" t="str">
        <f>IFERROR(VLOOKUP(A25,ورقة1!A25:K78,11,0),"")</f>
        <v/>
      </c>
      <c r="J25" s="6" t="str">
        <f t="shared" si="3"/>
        <v/>
      </c>
    </row>
    <row r="26" spans="1:10" ht="20.25">
      <c r="A26" t="str">
        <f t="shared" si="1"/>
        <v>22ياسر على محمد</v>
      </c>
      <c r="B26" s="15">
        <v>22</v>
      </c>
      <c r="C26" s="8">
        <f>SUMIF(ورقة1!A26:A79,A26,ورقة1!C26:C79)</f>
        <v>0</v>
      </c>
      <c r="D26" s="6" t="str">
        <f>IFERROR(VLOOKUP(A26,ورقة1!A26:D79,4,0),"")</f>
        <v/>
      </c>
      <c r="E26" s="1" t="str">
        <f>IFERROR(VLOOKUP(A26,ورقة1!A26:E79,5,0),"")</f>
        <v/>
      </c>
      <c r="F26" s="1" t="str">
        <f>IFERROR(VLOOKUP(A26,ورقة1!A26:F79,6,0),"")</f>
        <v/>
      </c>
      <c r="G26" s="6" t="str">
        <f t="shared" si="2"/>
        <v/>
      </c>
      <c r="H26" s="1" t="str">
        <f>IFERROR(VLOOKUP(A26,ورقة1!A26:H79,8,0),"")</f>
        <v/>
      </c>
      <c r="I26" s="1" t="str">
        <f>IFERROR(VLOOKUP(A26,ورقة1!A26:K79,11,0),"")</f>
        <v/>
      </c>
      <c r="J26" s="6" t="str">
        <f t="shared" si="3"/>
        <v/>
      </c>
    </row>
    <row r="27" spans="1:10" ht="20.25">
      <c r="A27" t="str">
        <f t="shared" si="1"/>
        <v>23ياسر على محمد</v>
      </c>
      <c r="B27" s="15">
        <v>23</v>
      </c>
      <c r="C27" s="8">
        <f>SUMIF(ورقة1!A27:A80,A27,ورقة1!C27:C80)</f>
        <v>0</v>
      </c>
      <c r="D27" s="6" t="str">
        <f>IFERROR(VLOOKUP(A27,ورقة1!A27:D80,4,0),"")</f>
        <v/>
      </c>
      <c r="E27" s="1" t="str">
        <f>IFERROR(VLOOKUP(A27,ورقة1!A27:E80,5,0),"")</f>
        <v/>
      </c>
      <c r="F27" s="1" t="str">
        <f>IFERROR(VLOOKUP(A27,ورقة1!A27:F80,6,0),"")</f>
        <v/>
      </c>
      <c r="G27" s="6" t="str">
        <f t="shared" si="2"/>
        <v/>
      </c>
      <c r="H27" s="1" t="str">
        <f>IFERROR(VLOOKUP(A27,ورقة1!A27:H80,8,0),"")</f>
        <v/>
      </c>
      <c r="I27" s="1" t="str">
        <f>IFERROR(VLOOKUP(A27,ورقة1!A27:K80,11,0),"")</f>
        <v/>
      </c>
      <c r="J27" s="6" t="str">
        <f t="shared" si="3"/>
        <v/>
      </c>
    </row>
    <row r="28" spans="1:10" ht="20.25">
      <c r="A28" t="str">
        <f t="shared" si="1"/>
        <v>24ياسر على محمد</v>
      </c>
      <c r="B28" s="15">
        <v>24</v>
      </c>
      <c r="C28" s="8">
        <f>SUMIF(ورقة1!A28:A81,A28,ورقة1!C28:C81)</f>
        <v>0</v>
      </c>
      <c r="D28" s="6" t="str">
        <f>IFERROR(VLOOKUP(A28,ورقة1!A28:D81,4,0),"")</f>
        <v/>
      </c>
      <c r="E28" s="1" t="str">
        <f>IFERROR(VLOOKUP(A28,ورقة1!A28:E81,5,0),"")</f>
        <v/>
      </c>
      <c r="F28" s="1" t="str">
        <f>IFERROR(VLOOKUP(A28,ورقة1!A28:F81,6,0),"")</f>
        <v/>
      </c>
      <c r="G28" s="6" t="str">
        <f t="shared" si="2"/>
        <v/>
      </c>
      <c r="H28" s="1" t="str">
        <f>IFERROR(VLOOKUP(A28,ورقة1!A28:H81,8,0),"")</f>
        <v/>
      </c>
      <c r="I28" s="1" t="str">
        <f>IFERROR(VLOOKUP(A28,ورقة1!A28:K81,11,0),"")</f>
        <v/>
      </c>
      <c r="J28" s="6" t="str">
        <f t="shared" si="3"/>
        <v/>
      </c>
    </row>
    <row r="29" spans="1:10" ht="20.25">
      <c r="A29" t="str">
        <f t="shared" si="1"/>
        <v>25ياسر على محمد</v>
      </c>
      <c r="B29" s="15">
        <v>25</v>
      </c>
      <c r="C29" s="8">
        <f>SUMIF(ورقة1!A29:A82,A29,ورقة1!C29:C82)</f>
        <v>0</v>
      </c>
      <c r="D29" s="6" t="str">
        <f>IFERROR(VLOOKUP(A29,ورقة1!A29:D82,4,0),"")</f>
        <v/>
      </c>
      <c r="E29" s="1" t="str">
        <f>IFERROR(VLOOKUP(A29,ورقة1!A29:E82,5,0),"")</f>
        <v/>
      </c>
      <c r="F29" s="1" t="str">
        <f>IFERROR(VLOOKUP(A29,ورقة1!A29:F82,6,0),"")</f>
        <v/>
      </c>
      <c r="G29" s="6" t="str">
        <f t="shared" si="2"/>
        <v/>
      </c>
      <c r="H29" s="1" t="str">
        <f>IFERROR(VLOOKUP(A29,ورقة1!A29:H82,8,0),"")</f>
        <v/>
      </c>
      <c r="I29" s="1" t="str">
        <f>IFERROR(VLOOKUP(A29,ورقة1!A29:K82,11,0),"")</f>
        <v/>
      </c>
      <c r="J29" s="6" t="str">
        <f t="shared" si="3"/>
        <v/>
      </c>
    </row>
    <row r="30" spans="1:10" ht="20.25">
      <c r="A30" t="str">
        <f t="shared" si="1"/>
        <v>26ياسر على محمد</v>
      </c>
      <c r="B30" s="15">
        <v>26</v>
      </c>
      <c r="C30" s="8">
        <f>SUMIF(ورقة1!A30:A83,A30,ورقة1!C30:C83)</f>
        <v>0</v>
      </c>
      <c r="D30" s="6" t="str">
        <f>IFERROR(VLOOKUP(A30,ورقة1!A30:D83,4,0),"")</f>
        <v/>
      </c>
      <c r="E30" s="1" t="str">
        <f>IFERROR(VLOOKUP(A30,ورقة1!A30:E83,5,0),"")</f>
        <v/>
      </c>
      <c r="F30" s="1" t="str">
        <f>IFERROR(VLOOKUP(A30,ورقة1!A30:F83,6,0),"")</f>
        <v/>
      </c>
      <c r="G30" s="6" t="str">
        <f t="shared" si="2"/>
        <v/>
      </c>
      <c r="H30" s="1" t="str">
        <f>IFERROR(VLOOKUP(A30,ورقة1!A30:H83,8,0),"")</f>
        <v/>
      </c>
      <c r="I30" s="1" t="str">
        <f>IFERROR(VLOOKUP(A30,ورقة1!A30:K83,11,0),"")</f>
        <v/>
      </c>
      <c r="J30" s="6" t="str">
        <f t="shared" si="3"/>
        <v/>
      </c>
    </row>
    <row r="31" spans="1:10" ht="20.25">
      <c r="A31" t="str">
        <f t="shared" si="1"/>
        <v>27ياسر على محمد</v>
      </c>
      <c r="B31" s="15">
        <v>27</v>
      </c>
      <c r="C31" s="8">
        <f>SUMIF(ورقة1!A31:A84,A31,ورقة1!C31:C84)</f>
        <v>0</v>
      </c>
      <c r="D31" s="6" t="str">
        <f>IFERROR(VLOOKUP(A31,ورقة1!A31:D84,4,0),"")</f>
        <v/>
      </c>
      <c r="E31" s="1" t="str">
        <f>IFERROR(VLOOKUP(A31,ورقة1!A31:E84,5,0),"")</f>
        <v/>
      </c>
      <c r="F31" s="1" t="str">
        <f>IFERROR(VLOOKUP(A31,ورقة1!A31:F84,6,0),"")</f>
        <v/>
      </c>
      <c r="G31" s="6" t="str">
        <f t="shared" si="2"/>
        <v/>
      </c>
      <c r="H31" s="1" t="str">
        <f>IFERROR(VLOOKUP(A31,ورقة1!A31:H84,8,0),"")</f>
        <v/>
      </c>
      <c r="I31" s="1" t="str">
        <f>IFERROR(VLOOKUP(A31,ورقة1!A31:K84,11,0),"")</f>
        <v/>
      </c>
      <c r="J31" s="6" t="str">
        <f t="shared" si="3"/>
        <v/>
      </c>
    </row>
    <row r="32" spans="1:10" ht="20.25">
      <c r="A32" t="str">
        <f t="shared" si="1"/>
        <v>28ياسر على محمد</v>
      </c>
      <c r="B32" s="15">
        <v>28</v>
      </c>
      <c r="C32" s="8">
        <f>SUMIF(ورقة1!A32:A85,A32,ورقة1!C32:C85)</f>
        <v>0</v>
      </c>
      <c r="D32" s="6" t="str">
        <f>IFERROR(VLOOKUP(A32,ورقة1!A32:D85,4,0),"")</f>
        <v/>
      </c>
      <c r="E32" s="1" t="str">
        <f>IFERROR(VLOOKUP(A32,ورقة1!A32:E85,5,0),"")</f>
        <v/>
      </c>
      <c r="F32" s="1" t="str">
        <f>IFERROR(VLOOKUP(A32,ورقة1!A32:F85,6,0),"")</f>
        <v/>
      </c>
      <c r="G32" s="6" t="str">
        <f t="shared" si="2"/>
        <v/>
      </c>
      <c r="H32" s="1" t="str">
        <f>IFERROR(VLOOKUP(A32,ورقة1!A32:H85,8,0),"")</f>
        <v/>
      </c>
      <c r="I32" s="1" t="str">
        <f>IFERROR(VLOOKUP(A32,ورقة1!A32:K85,11,0),"")</f>
        <v/>
      </c>
      <c r="J32" s="6" t="str">
        <f t="shared" si="3"/>
        <v/>
      </c>
    </row>
    <row r="33" spans="1:10" ht="20.25">
      <c r="A33" t="str">
        <f t="shared" si="1"/>
        <v>29ياسر على محمد</v>
      </c>
      <c r="B33" s="15">
        <v>29</v>
      </c>
      <c r="C33" s="8">
        <f>SUMIF(ورقة1!A33:A86,A33,ورقة1!C33:C86)</f>
        <v>0</v>
      </c>
      <c r="D33" s="6" t="str">
        <f>IFERROR(VLOOKUP(A33,ورقة1!A33:D86,4,0),"")</f>
        <v/>
      </c>
      <c r="E33" s="1" t="str">
        <f>IFERROR(VLOOKUP(A33,ورقة1!A33:E86,5,0),"")</f>
        <v/>
      </c>
      <c r="F33" s="1" t="str">
        <f>IFERROR(VLOOKUP(A33,ورقة1!A33:F86,6,0),"")</f>
        <v/>
      </c>
      <c r="G33" s="6" t="str">
        <f t="shared" si="2"/>
        <v/>
      </c>
      <c r="H33" s="1" t="str">
        <f>IFERROR(VLOOKUP(A33,ورقة1!A33:H86,8,0),"")</f>
        <v/>
      </c>
      <c r="I33" s="1" t="str">
        <f>IFERROR(VLOOKUP(A33,ورقة1!A33:K86,11,0),"")</f>
        <v/>
      </c>
      <c r="J33" s="6" t="str">
        <f t="shared" si="3"/>
        <v/>
      </c>
    </row>
    <row r="34" spans="1:10" ht="20.25">
      <c r="A34" t="str">
        <f t="shared" si="1"/>
        <v>30ياسر على محمد</v>
      </c>
      <c r="B34" s="15">
        <v>30</v>
      </c>
      <c r="C34" s="8">
        <f>SUMIF(ورقة1!A34:A87,A34,ورقة1!C34:C87)</f>
        <v>0</v>
      </c>
      <c r="D34" s="6" t="str">
        <f>IFERROR(VLOOKUP(A34,ورقة1!A34:D87,4,0),"")</f>
        <v/>
      </c>
      <c r="E34" s="1" t="str">
        <f>IFERROR(VLOOKUP(A34,ورقة1!A34:E87,5,0),"")</f>
        <v/>
      </c>
      <c r="F34" s="1" t="str">
        <f>IFERROR(VLOOKUP(A34,ورقة1!A34:F87,6,0),"")</f>
        <v/>
      </c>
      <c r="G34" s="6" t="str">
        <f t="shared" si="2"/>
        <v/>
      </c>
      <c r="H34" s="1" t="str">
        <f>IFERROR(VLOOKUP(A34,ورقة1!A34:H87,8,0),"")</f>
        <v/>
      </c>
      <c r="I34" s="1" t="str">
        <f>IFERROR(VLOOKUP(A34,ورقة1!A34:K87,11,0),"")</f>
        <v/>
      </c>
      <c r="J34" s="6" t="str">
        <f t="shared" si="3"/>
        <v/>
      </c>
    </row>
    <row r="35" spans="1:10" ht="20.25">
      <c r="A35" t="str">
        <f t="shared" si="1"/>
        <v>31ياسر على محمد</v>
      </c>
      <c r="B35" s="15">
        <v>31</v>
      </c>
      <c r="C35" s="8">
        <f>SUMIF(ورقة1!A35:A88,A35,ورقة1!C35:C88)</f>
        <v>0</v>
      </c>
      <c r="D35" s="6" t="str">
        <f>IFERROR(VLOOKUP(A35,ورقة1!A35:D88,4,0),"")</f>
        <v/>
      </c>
      <c r="E35" s="1" t="str">
        <f>IFERROR(VLOOKUP(A35,ورقة1!A35:E88,5,0),"")</f>
        <v/>
      </c>
      <c r="F35" s="1" t="str">
        <f>IFERROR(VLOOKUP(A35,ورقة1!A35:F88,6,0),"")</f>
        <v/>
      </c>
      <c r="G35" s="6" t="str">
        <f t="shared" si="2"/>
        <v/>
      </c>
      <c r="H35" s="1" t="str">
        <f>IFERROR(VLOOKUP(A35,ورقة1!A35:H88,8,0),"")</f>
        <v/>
      </c>
      <c r="I35" s="1" t="str">
        <f>IFERROR(VLOOKUP(A35,ورقة1!A35:K88,11,0),"")</f>
        <v/>
      </c>
      <c r="J35" s="6" t="str">
        <f t="shared" si="3"/>
        <v/>
      </c>
    </row>
    <row r="36" spans="1:10" ht="20.25">
      <c r="A36" t="str">
        <f t="shared" si="1"/>
        <v>32ياسر على محمد</v>
      </c>
      <c r="B36" s="15">
        <v>32</v>
      </c>
      <c r="C36" s="8">
        <f>SUMIF(ورقة1!A36:A89,A36,ورقة1!C36:C89)</f>
        <v>0</v>
      </c>
      <c r="D36" s="6" t="str">
        <f>IFERROR(VLOOKUP(A36,ورقة1!A36:D89,4,0),"")</f>
        <v/>
      </c>
      <c r="E36" s="1" t="str">
        <f>IFERROR(VLOOKUP(A36,ورقة1!A36:E89,5,0),"")</f>
        <v/>
      </c>
      <c r="F36" s="1" t="str">
        <f>IFERROR(VLOOKUP(A36,ورقة1!A36:F89,6,0),"")</f>
        <v/>
      </c>
      <c r="G36" s="6" t="str">
        <f t="shared" si="2"/>
        <v/>
      </c>
      <c r="H36" s="1" t="str">
        <f>IFERROR(VLOOKUP(A36,ورقة1!A36:H89,8,0),"")</f>
        <v/>
      </c>
      <c r="I36" s="1" t="str">
        <f>IFERROR(VLOOKUP(A36,ورقة1!A36:K89,11,0),"")</f>
        <v/>
      </c>
      <c r="J36" s="6" t="str">
        <f t="shared" si="3"/>
        <v/>
      </c>
    </row>
    <row r="37" spans="1:10" ht="20.25">
      <c r="A37" t="str">
        <f t="shared" si="1"/>
        <v>33ياسر على محمد</v>
      </c>
      <c r="B37" s="15">
        <v>33</v>
      </c>
      <c r="C37" s="8">
        <f>SUMIF(ورقة1!A37:A90,A37,ورقة1!C37:C90)</f>
        <v>0</v>
      </c>
      <c r="D37" s="6" t="str">
        <f>IFERROR(VLOOKUP(A37,ورقة1!A37:D90,4,0),"")</f>
        <v/>
      </c>
      <c r="E37" s="1" t="str">
        <f>IFERROR(VLOOKUP(A37,ورقة1!A37:E90,5,0),"")</f>
        <v/>
      </c>
      <c r="F37" s="1" t="str">
        <f>IFERROR(VLOOKUP(A37,ورقة1!A37:F90,6,0),"")</f>
        <v/>
      </c>
      <c r="G37" s="6" t="str">
        <f t="shared" si="2"/>
        <v/>
      </c>
      <c r="H37" s="1" t="str">
        <f>IFERROR(VLOOKUP(A37,ورقة1!A37:H90,8,0),"")</f>
        <v/>
      </c>
      <c r="I37" s="1" t="str">
        <f>IFERROR(VLOOKUP(A37,ورقة1!A37:K90,11,0),"")</f>
        <v/>
      </c>
      <c r="J37" s="6" t="str">
        <f t="shared" si="3"/>
        <v/>
      </c>
    </row>
    <row r="38" spans="1:10" ht="20.25">
      <c r="A38" t="str">
        <f t="shared" si="1"/>
        <v>34ياسر على محمد</v>
      </c>
      <c r="B38" s="15">
        <v>34</v>
      </c>
      <c r="C38" s="8">
        <f>SUMIF(ورقة1!A38:A91,A38,ورقة1!C38:C91)</f>
        <v>0</v>
      </c>
      <c r="D38" s="6" t="str">
        <f>IFERROR(VLOOKUP(A38,ورقة1!A38:D91,4,0),"")</f>
        <v/>
      </c>
      <c r="E38" s="1" t="str">
        <f>IFERROR(VLOOKUP(A38,ورقة1!A38:E91,5,0),"")</f>
        <v/>
      </c>
      <c r="F38" s="1" t="str">
        <f>IFERROR(VLOOKUP(A38,ورقة1!A38:F91,6,0),"")</f>
        <v/>
      </c>
      <c r="G38" s="6" t="str">
        <f t="shared" si="2"/>
        <v/>
      </c>
      <c r="H38" s="1" t="str">
        <f>IFERROR(VLOOKUP(A38,ورقة1!A38:H91,8,0),"")</f>
        <v/>
      </c>
      <c r="I38" s="1" t="str">
        <f>IFERROR(VLOOKUP(A38,ورقة1!A38:K91,11,0),"")</f>
        <v/>
      </c>
      <c r="J38" s="6" t="str">
        <f t="shared" si="3"/>
        <v/>
      </c>
    </row>
    <row r="39" spans="1:10" ht="20.25">
      <c r="A39" t="str">
        <f t="shared" si="1"/>
        <v>35ياسر على محمد</v>
      </c>
      <c r="B39" s="15">
        <v>35</v>
      </c>
      <c r="C39" s="8">
        <f>SUMIF(ورقة1!A39:A92,A39,ورقة1!C39:C92)</f>
        <v>0</v>
      </c>
      <c r="D39" s="6" t="str">
        <f>IFERROR(VLOOKUP(A39,ورقة1!A39:D92,4,0),"")</f>
        <v/>
      </c>
      <c r="E39" s="1" t="str">
        <f>IFERROR(VLOOKUP(A39,ورقة1!A39:E92,5,0),"")</f>
        <v/>
      </c>
      <c r="F39" s="1" t="str">
        <f>IFERROR(VLOOKUP(A39,ورقة1!A39:F92,6,0),"")</f>
        <v/>
      </c>
      <c r="G39" s="6" t="str">
        <f t="shared" si="2"/>
        <v/>
      </c>
      <c r="H39" s="1" t="str">
        <f>IFERROR(VLOOKUP(A39,ورقة1!A39:H92,8,0),"")</f>
        <v/>
      </c>
      <c r="I39" s="1" t="str">
        <f>IFERROR(VLOOKUP(A39,ورقة1!A39:K92,11,0),"")</f>
        <v/>
      </c>
      <c r="J39" s="6" t="str">
        <f t="shared" si="3"/>
        <v/>
      </c>
    </row>
    <row r="40" spans="1:10" ht="20.25">
      <c r="A40" t="str">
        <f t="shared" si="1"/>
        <v>36ياسر على محمد</v>
      </c>
      <c r="B40" s="15">
        <v>36</v>
      </c>
      <c r="C40" s="8">
        <f>SUMIF(ورقة1!A40:A93,A40,ورقة1!C40:C93)</f>
        <v>0</v>
      </c>
      <c r="D40" s="6" t="str">
        <f>IFERROR(VLOOKUP(A40,ورقة1!A40:D93,4,0),"")</f>
        <v/>
      </c>
      <c r="E40" s="1" t="str">
        <f>IFERROR(VLOOKUP(A40,ورقة1!A40:E93,5,0),"")</f>
        <v/>
      </c>
      <c r="F40" s="1" t="str">
        <f>IFERROR(VLOOKUP(A40,ورقة1!A40:F93,6,0),"")</f>
        <v/>
      </c>
      <c r="G40" s="6" t="str">
        <f t="shared" si="2"/>
        <v/>
      </c>
      <c r="H40" s="1" t="str">
        <f>IFERROR(VLOOKUP(A40,ورقة1!A40:H93,8,0),"")</f>
        <v/>
      </c>
      <c r="I40" s="1" t="str">
        <f>IFERROR(VLOOKUP(A40,ورقة1!A40:K93,11,0),"")</f>
        <v/>
      </c>
      <c r="J40" s="6" t="str">
        <f t="shared" si="3"/>
        <v/>
      </c>
    </row>
    <row r="41" spans="1:10" ht="20.25">
      <c r="A41" t="str">
        <f t="shared" si="1"/>
        <v>37ياسر على محمد</v>
      </c>
      <c r="B41" s="15">
        <v>37</v>
      </c>
      <c r="C41" s="8">
        <f>SUMIF(ورقة1!A41:A94,A41,ورقة1!C41:C94)</f>
        <v>0</v>
      </c>
      <c r="D41" s="6" t="str">
        <f>IFERROR(VLOOKUP(A41,ورقة1!A41:D94,4,0),"")</f>
        <v/>
      </c>
      <c r="E41" s="1" t="str">
        <f>IFERROR(VLOOKUP(A41,ورقة1!A41:E94,5,0),"")</f>
        <v/>
      </c>
      <c r="F41" s="1" t="str">
        <f>IFERROR(VLOOKUP(A41,ورقة1!A41:F94,6,0),"")</f>
        <v/>
      </c>
      <c r="G41" s="6" t="str">
        <f t="shared" si="2"/>
        <v/>
      </c>
      <c r="H41" s="1" t="str">
        <f>IFERROR(VLOOKUP(A41,ورقة1!A41:H94,8,0),"")</f>
        <v/>
      </c>
      <c r="I41" s="1" t="str">
        <f>IFERROR(VLOOKUP(A41,ورقة1!A41:K94,11,0),"")</f>
        <v/>
      </c>
      <c r="J41" s="6" t="str">
        <f t="shared" si="3"/>
        <v/>
      </c>
    </row>
    <row r="42" spans="1:10" ht="20.25">
      <c r="A42" t="str">
        <f t="shared" si="1"/>
        <v>38ياسر على محمد</v>
      </c>
      <c r="B42" s="15">
        <v>38</v>
      </c>
      <c r="C42" s="8">
        <f>SUMIF(ورقة1!A42:A95,A42,ورقة1!C42:C95)</f>
        <v>0</v>
      </c>
      <c r="D42" s="6" t="str">
        <f>IFERROR(VLOOKUP(A42,ورقة1!A42:D95,4,0),"")</f>
        <v/>
      </c>
      <c r="E42" s="1" t="str">
        <f>IFERROR(VLOOKUP(A42,ورقة1!A42:E95,5,0),"")</f>
        <v/>
      </c>
      <c r="F42" s="1" t="str">
        <f>IFERROR(VLOOKUP(A42,ورقة1!A42:F95,6,0),"")</f>
        <v/>
      </c>
      <c r="G42" s="6" t="str">
        <f t="shared" si="2"/>
        <v/>
      </c>
      <c r="H42" s="1" t="str">
        <f>IFERROR(VLOOKUP(A42,ورقة1!A42:H95,8,0),"")</f>
        <v/>
      </c>
      <c r="I42" s="1" t="str">
        <f>IFERROR(VLOOKUP(A42,ورقة1!A42:K95,11,0),"")</f>
        <v/>
      </c>
      <c r="J42" s="6" t="str">
        <f t="shared" si="3"/>
        <v/>
      </c>
    </row>
    <row r="43" spans="1:10" ht="20.25">
      <c r="A43" t="str">
        <f t="shared" si="1"/>
        <v>39ياسر على محمد</v>
      </c>
      <c r="B43" s="15">
        <v>39</v>
      </c>
      <c r="C43" s="8">
        <f>SUMIF(ورقة1!A43:A96,A43,ورقة1!C43:C96)</f>
        <v>0</v>
      </c>
      <c r="D43" s="6" t="str">
        <f>IFERROR(VLOOKUP(A43,ورقة1!A43:D96,4,0),"")</f>
        <v/>
      </c>
      <c r="E43" s="1" t="str">
        <f>IFERROR(VLOOKUP(A43,ورقة1!A43:E96,5,0),"")</f>
        <v/>
      </c>
      <c r="F43" s="1" t="str">
        <f>IFERROR(VLOOKUP(A43,ورقة1!A43:F96,6,0),"")</f>
        <v/>
      </c>
      <c r="G43" s="6" t="str">
        <f t="shared" si="2"/>
        <v/>
      </c>
      <c r="H43" s="1" t="str">
        <f>IFERROR(VLOOKUP(A43,ورقة1!A43:H96,8,0),"")</f>
        <v/>
      </c>
      <c r="I43" s="1" t="str">
        <f>IFERROR(VLOOKUP(A43,ورقة1!A43:K96,11,0),"")</f>
        <v/>
      </c>
      <c r="J43" s="6" t="str">
        <f t="shared" si="3"/>
        <v/>
      </c>
    </row>
    <row r="44" spans="1:10" ht="20.25">
      <c r="A44" t="str">
        <f t="shared" si="1"/>
        <v>40ياسر على محمد</v>
      </c>
      <c r="B44" s="15">
        <v>40</v>
      </c>
      <c r="C44" s="8">
        <f>SUMIF(ورقة1!A44:A97,A44,ورقة1!C44:C97)</f>
        <v>0</v>
      </c>
      <c r="D44" s="6" t="str">
        <f>IFERROR(VLOOKUP(A44,ورقة1!A44:D97,4,0),"")</f>
        <v/>
      </c>
      <c r="E44" s="1" t="str">
        <f>IFERROR(VLOOKUP(A44,ورقة1!A44:E97,5,0),"")</f>
        <v/>
      </c>
      <c r="F44" s="1" t="str">
        <f>IFERROR(VLOOKUP(A44,ورقة1!A44:F97,6,0),"")</f>
        <v/>
      </c>
      <c r="G44" s="6" t="str">
        <f t="shared" si="2"/>
        <v/>
      </c>
      <c r="H44" s="1" t="str">
        <f>IFERROR(VLOOKUP(A44,ورقة1!A44:H97,8,0),"")</f>
        <v/>
      </c>
      <c r="I44" s="1" t="str">
        <f>IFERROR(VLOOKUP(A44,ورقة1!A44:K97,11,0),"")</f>
        <v/>
      </c>
      <c r="J44" s="6" t="str">
        <f t="shared" si="3"/>
        <v/>
      </c>
    </row>
    <row r="45" spans="1:10" ht="20.25">
      <c r="A45" t="str">
        <f t="shared" si="1"/>
        <v>41ياسر على محمد</v>
      </c>
      <c r="B45" s="15">
        <v>41</v>
      </c>
      <c r="C45" s="8">
        <f>SUMIF(ورقة1!A45:A98,A45,ورقة1!C45:C98)</f>
        <v>0</v>
      </c>
      <c r="D45" s="6" t="str">
        <f>IFERROR(VLOOKUP(A45,ورقة1!A45:D98,4,0),"")</f>
        <v/>
      </c>
      <c r="E45" s="1" t="str">
        <f>IFERROR(VLOOKUP(A45,ورقة1!A45:E98,5,0),"")</f>
        <v/>
      </c>
      <c r="F45" s="1" t="str">
        <f>IFERROR(VLOOKUP(A45,ورقة1!A45:F98,6,0),"")</f>
        <v/>
      </c>
      <c r="G45" s="6" t="str">
        <f t="shared" si="2"/>
        <v/>
      </c>
      <c r="H45" s="1" t="str">
        <f>IFERROR(VLOOKUP(A45,ورقة1!A45:H98,8,0),"")</f>
        <v/>
      </c>
      <c r="I45" s="1" t="str">
        <f>IFERROR(VLOOKUP(A45,ورقة1!A45:K98,11,0),"")</f>
        <v/>
      </c>
      <c r="J45" s="6" t="str">
        <f t="shared" si="3"/>
        <v/>
      </c>
    </row>
    <row r="46" spans="1:10" ht="20.25">
      <c r="A46" t="str">
        <f t="shared" si="1"/>
        <v>42ياسر على محمد</v>
      </c>
      <c r="B46" s="15">
        <v>42</v>
      </c>
      <c r="C46" s="8">
        <f>SUMIF(ورقة1!A46:A99,A46,ورقة1!C46:C99)</f>
        <v>0</v>
      </c>
      <c r="D46" s="6" t="str">
        <f>IFERROR(VLOOKUP(A46,ورقة1!A46:D99,4,0),"")</f>
        <v/>
      </c>
      <c r="E46" s="1" t="str">
        <f>IFERROR(VLOOKUP(A46,ورقة1!A46:E99,5,0),"")</f>
        <v/>
      </c>
      <c r="F46" s="1" t="str">
        <f>IFERROR(VLOOKUP(A46,ورقة1!A46:F99,6,0),"")</f>
        <v/>
      </c>
      <c r="G46" s="6" t="str">
        <f t="shared" si="2"/>
        <v/>
      </c>
      <c r="H46" s="1" t="str">
        <f>IFERROR(VLOOKUP(A46,ورقة1!A46:H99,8,0),"")</f>
        <v/>
      </c>
      <c r="I46" s="1" t="str">
        <f>IFERROR(VLOOKUP(A46,ورقة1!A46:K99,11,0),"")</f>
        <v/>
      </c>
      <c r="J46" s="6" t="str">
        <f t="shared" si="3"/>
        <v/>
      </c>
    </row>
    <row r="47" spans="1:10" ht="20.25">
      <c r="A47" t="str">
        <f t="shared" si="1"/>
        <v>43ياسر على محمد</v>
      </c>
      <c r="B47" s="15">
        <v>43</v>
      </c>
      <c r="C47" s="8">
        <f>SUMIF(ورقة1!A47:A100,A47,ورقة1!C47:C100)</f>
        <v>0</v>
      </c>
      <c r="D47" s="6" t="str">
        <f>IFERROR(VLOOKUP(A47,ورقة1!A47:D100,4,0),"")</f>
        <v/>
      </c>
      <c r="E47" s="1" t="str">
        <f>IFERROR(VLOOKUP(A47,ورقة1!A47:E100,5,0),"")</f>
        <v/>
      </c>
      <c r="F47" s="1" t="str">
        <f>IFERROR(VLOOKUP(A47,ورقة1!A47:F100,6,0),"")</f>
        <v/>
      </c>
      <c r="G47" s="6" t="str">
        <f t="shared" si="2"/>
        <v/>
      </c>
      <c r="H47" s="1" t="str">
        <f>IFERROR(VLOOKUP(A47,ورقة1!A47:H100,8,0),"")</f>
        <v/>
      </c>
      <c r="I47" s="1" t="str">
        <f>IFERROR(VLOOKUP(A47,ورقة1!A47:K100,11,0),"")</f>
        <v/>
      </c>
      <c r="J47" s="6" t="str">
        <f t="shared" si="3"/>
        <v/>
      </c>
    </row>
    <row r="48" spans="1:10" ht="20.25">
      <c r="A48" t="str">
        <f t="shared" si="1"/>
        <v>44ياسر على محمد</v>
      </c>
      <c r="B48" s="15">
        <v>44</v>
      </c>
      <c r="C48" s="8">
        <f>SUMIF(ورقة1!A48:A101,A48,ورقة1!C48:C101)</f>
        <v>0</v>
      </c>
      <c r="D48" s="6" t="str">
        <f>IFERROR(VLOOKUP(A48,ورقة1!A48:D101,4,0),"")</f>
        <v/>
      </c>
      <c r="E48" s="1" t="str">
        <f>IFERROR(VLOOKUP(A48,ورقة1!A48:E101,5,0),"")</f>
        <v/>
      </c>
      <c r="F48" s="1" t="str">
        <f>IFERROR(VLOOKUP(A48,ورقة1!A48:F101,6,0),"")</f>
        <v/>
      </c>
      <c r="G48" s="6" t="str">
        <f t="shared" si="2"/>
        <v/>
      </c>
      <c r="H48" s="1" t="str">
        <f>IFERROR(VLOOKUP(A48,ورقة1!A48:H101,8,0),"")</f>
        <v/>
      </c>
      <c r="I48" s="1" t="str">
        <f>IFERROR(VLOOKUP(A48,ورقة1!A48:K101,11,0),"")</f>
        <v/>
      </c>
      <c r="J48" s="6" t="str">
        <f t="shared" si="3"/>
        <v/>
      </c>
    </row>
    <row r="49" spans="1:10" ht="20.25" customHeight="1">
      <c r="A49" t="str">
        <f t="shared" si="1"/>
        <v>45ياسر على محمد</v>
      </c>
      <c r="B49" s="15">
        <v>45</v>
      </c>
      <c r="C49" s="8">
        <f>SUMIF(ورقة1!A49:A102,A49,ورقة1!C49:C102)</f>
        <v>0</v>
      </c>
      <c r="D49" s="6" t="str">
        <f>IFERROR(VLOOKUP(A49,ورقة1!A49:D102,4,0),"")</f>
        <v/>
      </c>
      <c r="E49" s="1" t="str">
        <f>IFERROR(VLOOKUP(A49,ورقة1!A49:E102,5,0),"")</f>
        <v/>
      </c>
      <c r="F49" s="1" t="str">
        <f>IFERROR(VLOOKUP(A49,ورقة1!A49:F102,6,0),"")</f>
        <v/>
      </c>
      <c r="G49" s="6" t="str">
        <f t="shared" si="2"/>
        <v/>
      </c>
      <c r="H49" s="1" t="str">
        <f>IFERROR(VLOOKUP(A49,ورقة1!A49:H102,8,0),"")</f>
        <v/>
      </c>
      <c r="I49" s="1" t="str">
        <f>IFERROR(VLOOKUP(A49,ورقة1!A49:K102,11,0),"")</f>
        <v/>
      </c>
      <c r="J49" s="6" t="str">
        <f t="shared" si="3"/>
        <v/>
      </c>
    </row>
    <row r="50" spans="1:10" ht="20.25" customHeight="1">
      <c r="A50" t="str">
        <f t="shared" si="1"/>
        <v>46ياسر على محمد</v>
      </c>
      <c r="B50" s="15">
        <v>46</v>
      </c>
      <c r="C50" s="8">
        <f>SUMIF(ورقة1!A50:A103,A50,ورقة1!C50:C103)</f>
        <v>0</v>
      </c>
      <c r="D50" s="6" t="str">
        <f>IFERROR(VLOOKUP(A50,ورقة1!A50:D103,4,0),"")</f>
        <v/>
      </c>
      <c r="E50" s="1" t="str">
        <f>IFERROR(VLOOKUP(A50,ورقة1!A50:E103,5,0),"")</f>
        <v/>
      </c>
      <c r="F50" s="1" t="str">
        <f>IFERROR(VLOOKUP(A50,ورقة1!A50:F103,6,0),"")</f>
        <v/>
      </c>
      <c r="G50" s="6" t="str">
        <f t="shared" si="2"/>
        <v/>
      </c>
      <c r="H50" s="1" t="str">
        <f>IFERROR(VLOOKUP(A50,ورقة1!A50:H103,8,0),"")</f>
        <v/>
      </c>
      <c r="I50" s="1" t="str">
        <f>IFERROR(VLOOKUP(A50,ورقة1!A50:K103,11,0),"")</f>
        <v/>
      </c>
      <c r="J50" s="6" t="str">
        <f t="shared" si="3"/>
        <v/>
      </c>
    </row>
    <row r="51" spans="1:10" ht="20.25" customHeight="1">
      <c r="A51" t="str">
        <f t="shared" si="1"/>
        <v>47ياسر على محمد</v>
      </c>
      <c r="B51" s="15">
        <v>47</v>
      </c>
      <c r="C51" s="8">
        <f>SUMIF(ورقة1!A51:A104,A51,ورقة1!C51:C104)</f>
        <v>0</v>
      </c>
      <c r="D51" s="6" t="str">
        <f>IFERROR(VLOOKUP(A51,ورقة1!A51:D104,4,0),"")</f>
        <v/>
      </c>
      <c r="E51" s="1" t="str">
        <f>IFERROR(VLOOKUP(A51,ورقة1!A51:E104,5,0),"")</f>
        <v/>
      </c>
      <c r="F51" s="1" t="str">
        <f>IFERROR(VLOOKUP(A51,ورقة1!A51:F104,6,0),"")</f>
        <v/>
      </c>
      <c r="G51" s="6" t="str">
        <f t="shared" si="2"/>
        <v/>
      </c>
      <c r="H51" s="1" t="str">
        <f>IFERROR(VLOOKUP(A51,ورقة1!A51:H104,8,0),"")</f>
        <v/>
      </c>
      <c r="I51" s="1" t="str">
        <f>IFERROR(VLOOKUP(A51,ورقة1!A51:K104,11,0),"")</f>
        <v/>
      </c>
      <c r="J51" s="6" t="str">
        <f t="shared" si="3"/>
        <v/>
      </c>
    </row>
    <row r="52" spans="1:10" ht="20.25">
      <c r="A52" t="str">
        <f t="shared" si="1"/>
        <v>48ياسر على محمد</v>
      </c>
      <c r="B52" s="15">
        <v>48</v>
      </c>
      <c r="C52" s="8">
        <f>SUMIF(ورقة1!A52:A105,A52,ورقة1!C52:C105)</f>
        <v>0</v>
      </c>
      <c r="D52" s="6" t="str">
        <f>IFERROR(VLOOKUP(A52,ورقة1!A52:D105,4,0),"")</f>
        <v/>
      </c>
      <c r="E52" s="1" t="str">
        <f>IFERROR(VLOOKUP(A52,ورقة1!A52:E105,5,0),"")</f>
        <v/>
      </c>
      <c r="F52" s="1" t="str">
        <f>IFERROR(VLOOKUP(A52,ورقة1!A52:F105,6,0),"")</f>
        <v/>
      </c>
      <c r="G52" s="6" t="str">
        <f t="shared" si="2"/>
        <v/>
      </c>
      <c r="H52" s="1" t="str">
        <f>IFERROR(VLOOKUP(A52,ورقة1!A52:H105,8,0),"")</f>
        <v/>
      </c>
      <c r="I52" s="1" t="str">
        <f>IFERROR(VLOOKUP(A52,ورقة1!A52:K105,11,0),"")</f>
        <v/>
      </c>
      <c r="J52" s="6" t="str">
        <f t="shared" si="3"/>
        <v/>
      </c>
    </row>
    <row r="53" spans="1:10" ht="20.25">
      <c r="A53" t="str">
        <f t="shared" si="1"/>
        <v>49ياسر على محمد</v>
      </c>
      <c r="B53" s="15">
        <v>49</v>
      </c>
      <c r="C53" s="8">
        <f>SUMIF(ورقة1!A53:A106,A53,ورقة1!C53:C106)</f>
        <v>0</v>
      </c>
      <c r="D53" s="6" t="str">
        <f>IFERROR(VLOOKUP(A53,ورقة1!A53:D106,4,0),"")</f>
        <v/>
      </c>
      <c r="E53" s="1" t="str">
        <f>IFERROR(VLOOKUP(A53,ورقة1!A53:E106,5,0),"")</f>
        <v/>
      </c>
      <c r="F53" s="1" t="str">
        <f>IFERROR(VLOOKUP(A53,ورقة1!A53:F106,6,0),"")</f>
        <v/>
      </c>
      <c r="G53" s="6" t="str">
        <f t="shared" si="2"/>
        <v/>
      </c>
      <c r="H53" s="1" t="str">
        <f>IFERROR(VLOOKUP(A53,ورقة1!A53:H106,8,0),"")</f>
        <v/>
      </c>
      <c r="I53" s="1" t="str">
        <f>IFERROR(VLOOKUP(A53,ورقة1!A53:K106,11,0),"")</f>
        <v/>
      </c>
      <c r="J53" s="6" t="str">
        <f t="shared" si="3"/>
        <v/>
      </c>
    </row>
    <row r="54" spans="1:10" ht="20.25">
      <c r="A54" t="str">
        <f t="shared" si="1"/>
        <v>50ياسر على محمد</v>
      </c>
      <c r="B54" s="15">
        <v>50</v>
      </c>
      <c r="C54" s="8">
        <f>SUMIF(ورقة1!A54:A107,A54,ورقة1!C54:C107)</f>
        <v>0</v>
      </c>
      <c r="D54" s="6" t="str">
        <f>IFERROR(VLOOKUP(A54,ورقة1!A54:D107,4,0),"")</f>
        <v/>
      </c>
      <c r="E54" s="1" t="str">
        <f>IFERROR(VLOOKUP(A54,ورقة1!A54:E107,5,0),"")</f>
        <v/>
      </c>
      <c r="F54" s="1" t="str">
        <f>IFERROR(VLOOKUP(A54,ورقة1!A54:F107,6,0),"")</f>
        <v/>
      </c>
      <c r="G54" s="6" t="str">
        <f t="shared" si="2"/>
        <v/>
      </c>
      <c r="H54" s="1" t="str">
        <f>IFERROR(VLOOKUP(A54,ورقة1!A54:H107,8,0),"")</f>
        <v/>
      </c>
      <c r="I54" s="1" t="str">
        <f>IFERROR(VLOOKUP(A54,ورقة1!A54:K107,11,0),"")</f>
        <v/>
      </c>
      <c r="J54" s="6" t="str">
        <f t="shared" si="3"/>
        <v/>
      </c>
    </row>
    <row r="55" spans="1:10" ht="20.25">
      <c r="A55" t="str">
        <f t="shared" si="1"/>
        <v>51ياسر على محمد</v>
      </c>
      <c r="B55" s="15">
        <v>51</v>
      </c>
      <c r="C55" s="8">
        <f>SUMIF(ورقة1!A55:A108,A55,ورقة1!C55:C108)</f>
        <v>0</v>
      </c>
      <c r="D55" s="6" t="str">
        <f>IFERROR(VLOOKUP(A55,ورقة1!A55:D108,4,0),"")</f>
        <v/>
      </c>
      <c r="E55" s="1" t="str">
        <f>IFERROR(VLOOKUP(A55,ورقة1!A55:E108,5,0),"")</f>
        <v/>
      </c>
      <c r="F55" s="1" t="str">
        <f>IFERROR(VLOOKUP(A55,ورقة1!A55:F108,6,0),"")</f>
        <v/>
      </c>
      <c r="G55" s="6" t="str">
        <f t="shared" si="2"/>
        <v/>
      </c>
      <c r="H55" s="1" t="str">
        <f>IFERROR(VLOOKUP(A55,ورقة1!A55:H108,8,0),"")</f>
        <v/>
      </c>
      <c r="I55" s="1" t="str">
        <f>IFERROR(VLOOKUP(A55,ورقة1!A55:K108,11,0),"")</f>
        <v/>
      </c>
      <c r="J55" s="6" t="str">
        <f t="shared" si="3"/>
        <v/>
      </c>
    </row>
    <row r="56" spans="1:10" ht="20.25" customHeight="1">
      <c r="A56" t="str">
        <f t="shared" si="1"/>
        <v>52ياسر على محمد</v>
      </c>
      <c r="B56" s="15">
        <v>52</v>
      </c>
      <c r="C56" s="8">
        <f>SUMIF(ورقة1!A56:A109,A56,ورقة1!C56:C109)</f>
        <v>0</v>
      </c>
      <c r="D56" s="6" t="str">
        <f>IFERROR(VLOOKUP(A56,ورقة1!A56:D109,4,0),"")</f>
        <v/>
      </c>
      <c r="E56" s="1" t="str">
        <f>IFERROR(VLOOKUP(A56,ورقة1!A56:E109,5,0),"")</f>
        <v/>
      </c>
      <c r="F56" s="1" t="str">
        <f>IFERROR(VLOOKUP(A56,ورقة1!A56:F109,6,0),"")</f>
        <v/>
      </c>
      <c r="G56" s="6" t="str">
        <f t="shared" si="2"/>
        <v/>
      </c>
      <c r="H56" s="1" t="str">
        <f>IFERROR(VLOOKUP(A56,ورقة1!A56:H109,8,0),"")</f>
        <v/>
      </c>
      <c r="I56" s="1" t="str">
        <f>IFERROR(VLOOKUP(A56,ورقة1!A56:K109,11,0),"")</f>
        <v/>
      </c>
      <c r="J56" s="6" t="str">
        <f t="shared" si="3"/>
        <v/>
      </c>
    </row>
    <row r="57" spans="1:10" ht="20.25" customHeight="1">
      <c r="A57" t="str">
        <f t="shared" si="1"/>
        <v>53ياسر على محمد</v>
      </c>
      <c r="B57" s="15">
        <v>53</v>
      </c>
      <c r="C57" s="8">
        <f>SUMIF(ورقة1!A57:A110,A57,ورقة1!C57:C110)</f>
        <v>0</v>
      </c>
      <c r="D57" s="6" t="str">
        <f>IFERROR(VLOOKUP(A57,ورقة1!A57:D110,4,0),"")</f>
        <v/>
      </c>
      <c r="E57" s="1" t="str">
        <f>IFERROR(VLOOKUP(A57,ورقة1!A57:E110,5,0),"")</f>
        <v/>
      </c>
      <c r="F57" s="1" t="str">
        <f>IFERROR(VLOOKUP(A57,ورقة1!A57:F110,6,0),"")</f>
        <v/>
      </c>
      <c r="G57" s="6" t="str">
        <f t="shared" si="2"/>
        <v/>
      </c>
      <c r="H57" s="1" t="str">
        <f>IFERROR(VLOOKUP(A57,ورقة1!A57:H110,8,0),"")</f>
        <v/>
      </c>
      <c r="I57" s="1" t="str">
        <f>IFERROR(VLOOKUP(A57,ورقة1!A57:K110,11,0),"")</f>
        <v/>
      </c>
      <c r="J57" s="6" t="str">
        <f t="shared" si="3"/>
        <v/>
      </c>
    </row>
    <row r="58" spans="1:10" ht="21" customHeight="1">
      <c r="A58" t="str">
        <f t="shared" si="1"/>
        <v>54ياسر على محمد</v>
      </c>
      <c r="B58" s="15">
        <v>54</v>
      </c>
      <c r="C58" s="8">
        <f>SUMIF(ورقة1!A58:A111,A58,ورقة1!C58:C111)</f>
        <v>0</v>
      </c>
      <c r="D58" s="6" t="str">
        <f>IFERROR(VLOOKUP(A58,ورقة1!A58:D111,4,0),"")</f>
        <v/>
      </c>
      <c r="E58" s="1" t="str">
        <f>IFERROR(VLOOKUP(A58,ورقة1!A58:E111,5,0),"")</f>
        <v/>
      </c>
      <c r="F58" s="1" t="str">
        <f>IFERROR(VLOOKUP(A58,ورقة1!A58:F111,6,0),"")</f>
        <v/>
      </c>
      <c r="G58" s="6" t="str">
        <f t="shared" si="2"/>
        <v/>
      </c>
      <c r="H58" s="1" t="str">
        <f>IFERROR(VLOOKUP(A58,ورقة1!A58:H111,8,0),"")</f>
        <v/>
      </c>
      <c r="I58" s="1" t="str">
        <f>IFERROR(VLOOKUP(A58,ورقة1!A58:K111,11,0),"")</f>
        <v/>
      </c>
      <c r="J58" s="6" t="str">
        <f t="shared" si="3"/>
        <v/>
      </c>
    </row>
  </sheetData>
  <mergeCells count="3">
    <mergeCell ref="E2:F2"/>
    <mergeCell ref="E1:F1"/>
    <mergeCell ref="B1:D2"/>
  </mergeCells>
  <dataValidations disablePrompts="1" count="1">
    <dataValidation type="list" allowBlank="1" showInputMessage="1" showErrorMessage="1" sqref="E2:F2">
      <formula1>العملاء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ورقة1</vt:lpstr>
      <vt:lpstr>تقرير</vt:lpstr>
      <vt:lpstr>العملاء</vt:lpstr>
    </vt:vector>
  </TitlesOfParts>
  <Company>abanob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</dc:creator>
  <cp:lastModifiedBy>mahmod</cp:lastModifiedBy>
  <dcterms:created xsi:type="dcterms:W3CDTF">2013-09-23T07:44:21Z</dcterms:created>
  <dcterms:modified xsi:type="dcterms:W3CDTF">2013-09-23T13:29:30Z</dcterms:modified>
</cp:coreProperties>
</file>